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101 - Chodník" sheetId="2" r:id="rId2"/>
    <sheet name="SO401 - Veřejné osvětlení" sheetId="3" r:id="rId3"/>
    <sheet name="OVN - Ostatní a vedlejší 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'SO101 - Chodník'!$C$92:$K$607</definedName>
    <definedName name="_xlnm.Print_Area" localSheetId="1">'SO101 - Chodník'!$C$4:$J$39,'SO101 - Chodník'!$C$45:$J$74,'SO101 - Chodník'!$C$80:$K$607</definedName>
    <definedName name="_xlnm.Print_Titles" localSheetId="1">'SO101 - Chodník'!$92:$92</definedName>
    <definedName name="_xlnm._FilterDatabase" localSheetId="2" hidden="1">'SO401 - Veřejné osvětlení'!$C$92:$K$220</definedName>
    <definedName name="_xlnm.Print_Area" localSheetId="2">'SO401 - Veřejné osvětlení'!$C$4:$J$39,'SO401 - Veřejné osvětlení'!$C$45:$J$74,'SO401 - Veřejné osvětlení'!$C$80:$K$220</definedName>
    <definedName name="_xlnm.Print_Titles" localSheetId="2">'SO401 - Veřejné osvětlení'!$92:$92</definedName>
    <definedName name="_xlnm._FilterDatabase" localSheetId="3" hidden="1">'OVN - Ostatní a vedlejší ...'!$C$79:$K$102</definedName>
    <definedName name="_xlnm.Print_Area" localSheetId="3">'OVN - Ostatní a vedlejší ...'!$C$4:$J$39,'OVN - Ostatní a vedlejší ...'!$C$45:$J$61,'OVN - Ostatní a vedlejší ...'!$C$67:$K$102</definedName>
    <definedName name="_xlnm.Print_Titles" localSheetId="3">'OVN - Ostatní a vedlejší ...'!$79:$79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2"/>
  <c r="BH92"/>
  <c r="BG92"/>
  <c r="BF92"/>
  <c r="T92"/>
  <c r="R92"/>
  <c r="P92"/>
  <c r="BI91"/>
  <c r="BH91"/>
  <c r="BG91"/>
  <c r="BF91"/>
  <c r="T91"/>
  <c r="R91"/>
  <c r="P91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55"/>
  <c r="J23"/>
  <c r="J21"/>
  <c r="E21"/>
  <c r="J76"/>
  <c r="J20"/>
  <c r="J18"/>
  <c r="E18"/>
  <c r="F77"/>
  <c r="J17"/>
  <c r="J15"/>
  <c r="E15"/>
  <c r="F76"/>
  <c r="J14"/>
  <c r="J12"/>
  <c r="J74"/>
  <c r="E7"/>
  <c r="E48"/>
  <c i="3" r="J37"/>
  <c r="J36"/>
  <c i="1" r="AY56"/>
  <c i="3" r="J35"/>
  <c i="1" r="AX56"/>
  <c i="3" r="BI219"/>
  <c r="BH219"/>
  <c r="BG219"/>
  <c r="BF219"/>
  <c r="T219"/>
  <c r="R219"/>
  <c r="P219"/>
  <c r="BI217"/>
  <c r="BH217"/>
  <c r="BG217"/>
  <c r="BF217"/>
  <c r="T217"/>
  <c r="R217"/>
  <c r="P217"/>
  <c r="BI214"/>
  <c r="BH214"/>
  <c r="BG214"/>
  <c r="BF214"/>
  <c r="T214"/>
  <c r="T213"/>
  <c r="R214"/>
  <c r="R213"/>
  <c r="P214"/>
  <c r="P213"/>
  <c r="BI211"/>
  <c r="BH211"/>
  <c r="BG211"/>
  <c r="BF211"/>
  <c r="T211"/>
  <c r="T210"/>
  <c r="R211"/>
  <c r="R210"/>
  <c r="P211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0"/>
  <c r="BH100"/>
  <c r="BG100"/>
  <c r="BF100"/>
  <c r="T100"/>
  <c r="T99"/>
  <c r="R100"/>
  <c r="R99"/>
  <c r="P100"/>
  <c r="P99"/>
  <c r="BI96"/>
  <c r="BH96"/>
  <c r="BG96"/>
  <c r="BF96"/>
  <c r="T96"/>
  <c r="T95"/>
  <c r="T94"/>
  <c r="R96"/>
  <c r="R95"/>
  <c r="R94"/>
  <c r="P96"/>
  <c r="P95"/>
  <c r="P94"/>
  <c r="F87"/>
  <c r="E85"/>
  <c r="F52"/>
  <c r="E50"/>
  <c r="J24"/>
  <c r="E24"/>
  <c r="J90"/>
  <c r="J23"/>
  <c r="J21"/>
  <c r="E21"/>
  <c r="J54"/>
  <c r="J20"/>
  <c r="J18"/>
  <c r="E18"/>
  <c r="F90"/>
  <c r="J17"/>
  <c r="J15"/>
  <c r="E15"/>
  <c r="F54"/>
  <c r="J14"/>
  <c r="J12"/>
  <c r="J87"/>
  <c r="E7"/>
  <c r="E83"/>
  <c i="2" r="J37"/>
  <c r="J36"/>
  <c i="1" r="AY55"/>
  <c i="2" r="J35"/>
  <c i="1" r="AX55"/>
  <c i="2" r="BI605"/>
  <c r="BH605"/>
  <c r="BG605"/>
  <c r="BF605"/>
  <c r="T605"/>
  <c r="T604"/>
  <c r="R605"/>
  <c r="R604"/>
  <c r="P605"/>
  <c r="P604"/>
  <c r="BI602"/>
  <c r="BH602"/>
  <c r="BG602"/>
  <c r="BF602"/>
  <c r="T602"/>
  <c r="R602"/>
  <c r="P602"/>
  <c r="BI600"/>
  <c r="BH600"/>
  <c r="BG600"/>
  <c r="BF600"/>
  <c r="T600"/>
  <c r="R600"/>
  <c r="P600"/>
  <c r="BI595"/>
  <c r="BH595"/>
  <c r="BG595"/>
  <c r="BF595"/>
  <c r="T595"/>
  <c r="R595"/>
  <c r="P595"/>
  <c r="BI593"/>
  <c r="BH593"/>
  <c r="BG593"/>
  <c r="BF593"/>
  <c r="T593"/>
  <c r="R593"/>
  <c r="P593"/>
  <c r="BI588"/>
  <c r="BH588"/>
  <c r="BG588"/>
  <c r="BF588"/>
  <c r="T588"/>
  <c r="R588"/>
  <c r="P588"/>
  <c r="BI584"/>
  <c r="BH584"/>
  <c r="BG584"/>
  <c r="BF584"/>
  <c r="T584"/>
  <c r="R584"/>
  <c r="P584"/>
  <c r="BI582"/>
  <c r="BH582"/>
  <c r="BG582"/>
  <c r="BF582"/>
  <c r="T582"/>
  <c r="R582"/>
  <c r="P582"/>
  <c r="BI576"/>
  <c r="BH576"/>
  <c r="BG576"/>
  <c r="BF576"/>
  <c r="T576"/>
  <c r="R576"/>
  <c r="P576"/>
  <c r="BI571"/>
  <c r="BH571"/>
  <c r="BG571"/>
  <c r="BF571"/>
  <c r="T571"/>
  <c r="R571"/>
  <c r="P571"/>
  <c r="BI566"/>
  <c r="BH566"/>
  <c r="BG566"/>
  <c r="BF566"/>
  <c r="T566"/>
  <c r="R566"/>
  <c r="P566"/>
  <c r="BI560"/>
  <c r="BH560"/>
  <c r="BG560"/>
  <c r="BF560"/>
  <c r="T560"/>
  <c r="R560"/>
  <c r="P560"/>
  <c r="BI555"/>
  <c r="BH555"/>
  <c r="BG555"/>
  <c r="BF555"/>
  <c r="T555"/>
  <c r="R555"/>
  <c r="P555"/>
  <c r="BI548"/>
  <c r="BH548"/>
  <c r="BG548"/>
  <c r="BF548"/>
  <c r="T548"/>
  <c r="R548"/>
  <c r="P548"/>
  <c r="BI542"/>
  <c r="BH542"/>
  <c r="BG542"/>
  <c r="BF542"/>
  <c r="T542"/>
  <c r="R542"/>
  <c r="P542"/>
  <c r="BI537"/>
  <c r="BH537"/>
  <c r="BG537"/>
  <c r="BF537"/>
  <c r="T537"/>
  <c r="R537"/>
  <c r="P537"/>
  <c r="BI533"/>
  <c r="BH533"/>
  <c r="BG533"/>
  <c r="BF533"/>
  <c r="T533"/>
  <c r="R533"/>
  <c r="P533"/>
  <c r="BI529"/>
  <c r="BH529"/>
  <c r="BG529"/>
  <c r="BF529"/>
  <c r="T529"/>
  <c r="R529"/>
  <c r="P529"/>
  <c r="BI525"/>
  <c r="BH525"/>
  <c r="BG525"/>
  <c r="BF525"/>
  <c r="T525"/>
  <c r="R525"/>
  <c r="P525"/>
  <c r="BI521"/>
  <c r="BH521"/>
  <c r="BG521"/>
  <c r="BF521"/>
  <c r="T521"/>
  <c r="R521"/>
  <c r="P521"/>
  <c r="BI517"/>
  <c r="BH517"/>
  <c r="BG517"/>
  <c r="BF517"/>
  <c r="T517"/>
  <c r="R517"/>
  <c r="P517"/>
  <c r="BI513"/>
  <c r="BH513"/>
  <c r="BG513"/>
  <c r="BF513"/>
  <c r="T513"/>
  <c r="R513"/>
  <c r="P513"/>
  <c r="BI509"/>
  <c r="BH509"/>
  <c r="BG509"/>
  <c r="BF509"/>
  <c r="T509"/>
  <c r="R509"/>
  <c r="P509"/>
  <c r="BI505"/>
  <c r="BH505"/>
  <c r="BG505"/>
  <c r="BF505"/>
  <c r="T505"/>
  <c r="R505"/>
  <c r="P505"/>
  <c r="BI501"/>
  <c r="BH501"/>
  <c r="BG501"/>
  <c r="BF501"/>
  <c r="T501"/>
  <c r="R501"/>
  <c r="P501"/>
  <c r="BI497"/>
  <c r="BH497"/>
  <c r="BG497"/>
  <c r="BF497"/>
  <c r="T497"/>
  <c r="R497"/>
  <c r="P497"/>
  <c r="BI493"/>
  <c r="BH493"/>
  <c r="BG493"/>
  <c r="BF493"/>
  <c r="T493"/>
  <c r="R493"/>
  <c r="P493"/>
  <c r="BI491"/>
  <c r="BH491"/>
  <c r="BG491"/>
  <c r="BF491"/>
  <c r="T491"/>
  <c r="R491"/>
  <c r="P491"/>
  <c r="BI487"/>
  <c r="BH487"/>
  <c r="BG487"/>
  <c r="BF487"/>
  <c r="T487"/>
  <c r="R487"/>
  <c r="P487"/>
  <c r="BI483"/>
  <c r="BH483"/>
  <c r="BG483"/>
  <c r="BF483"/>
  <c r="T483"/>
  <c r="R483"/>
  <c r="P483"/>
  <c r="BI481"/>
  <c r="BH481"/>
  <c r="BG481"/>
  <c r="BF481"/>
  <c r="T481"/>
  <c r="R481"/>
  <c r="P481"/>
  <c r="BI479"/>
  <c r="BH479"/>
  <c r="BG479"/>
  <c r="BF479"/>
  <c r="T479"/>
  <c r="R479"/>
  <c r="P479"/>
  <c r="BI475"/>
  <c r="BH475"/>
  <c r="BG475"/>
  <c r="BF475"/>
  <c r="T475"/>
  <c r="R475"/>
  <c r="P475"/>
  <c r="BI473"/>
  <c r="BH473"/>
  <c r="BG473"/>
  <c r="BF473"/>
  <c r="T473"/>
  <c r="R473"/>
  <c r="P473"/>
  <c r="BI469"/>
  <c r="BH469"/>
  <c r="BG469"/>
  <c r="BF469"/>
  <c r="T469"/>
  <c r="R469"/>
  <c r="P469"/>
  <c r="BI465"/>
  <c r="BH465"/>
  <c r="BG465"/>
  <c r="BF465"/>
  <c r="T465"/>
  <c r="R465"/>
  <c r="P465"/>
  <c r="BI461"/>
  <c r="BH461"/>
  <c r="BG461"/>
  <c r="BF461"/>
  <c r="T461"/>
  <c r="R461"/>
  <c r="P461"/>
  <c r="BI457"/>
  <c r="BH457"/>
  <c r="BG457"/>
  <c r="BF457"/>
  <c r="T457"/>
  <c r="R457"/>
  <c r="P457"/>
  <c r="BI455"/>
  <c r="BH455"/>
  <c r="BG455"/>
  <c r="BF455"/>
  <c r="T455"/>
  <c r="R455"/>
  <c r="P455"/>
  <c r="BI454"/>
  <c r="BH454"/>
  <c r="BG454"/>
  <c r="BF454"/>
  <c r="T454"/>
  <c r="R454"/>
  <c r="P454"/>
  <c r="BI450"/>
  <c r="BH450"/>
  <c r="BG450"/>
  <c r="BF450"/>
  <c r="T450"/>
  <c r="R450"/>
  <c r="P450"/>
  <c r="BI449"/>
  <c r="BH449"/>
  <c r="BG449"/>
  <c r="BF449"/>
  <c r="T449"/>
  <c r="R449"/>
  <c r="P449"/>
  <c r="BI447"/>
  <c r="BH447"/>
  <c r="BG447"/>
  <c r="BF447"/>
  <c r="T447"/>
  <c r="R447"/>
  <c r="P447"/>
  <c r="BI446"/>
  <c r="BH446"/>
  <c r="BG446"/>
  <c r="BF446"/>
  <c r="T446"/>
  <c r="R446"/>
  <c r="P446"/>
  <c r="BI444"/>
  <c r="BH444"/>
  <c r="BG444"/>
  <c r="BF444"/>
  <c r="T444"/>
  <c r="R444"/>
  <c r="P444"/>
  <c r="BI443"/>
  <c r="BH443"/>
  <c r="BG443"/>
  <c r="BF443"/>
  <c r="T443"/>
  <c r="R443"/>
  <c r="P443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5"/>
  <c r="BH425"/>
  <c r="BG425"/>
  <c r="BF425"/>
  <c r="T425"/>
  <c r="R425"/>
  <c r="P425"/>
  <c r="BI423"/>
  <c r="BH423"/>
  <c r="BG423"/>
  <c r="BF423"/>
  <c r="T423"/>
  <c r="R423"/>
  <c r="P423"/>
  <c r="BI418"/>
  <c r="BH418"/>
  <c r="BG418"/>
  <c r="BF418"/>
  <c r="T418"/>
  <c r="R418"/>
  <c r="P418"/>
  <c r="BI416"/>
  <c r="BH416"/>
  <c r="BG416"/>
  <c r="BF416"/>
  <c r="T416"/>
  <c r="R416"/>
  <c r="P416"/>
  <c r="BI415"/>
  <c r="BH415"/>
  <c r="BG415"/>
  <c r="BF415"/>
  <c r="T415"/>
  <c r="R415"/>
  <c r="P415"/>
  <c r="BI413"/>
  <c r="BH413"/>
  <c r="BG413"/>
  <c r="BF413"/>
  <c r="T413"/>
  <c r="R413"/>
  <c r="P413"/>
  <c r="BI412"/>
  <c r="BH412"/>
  <c r="BG412"/>
  <c r="BF412"/>
  <c r="T412"/>
  <c r="R412"/>
  <c r="P412"/>
  <c r="BI410"/>
  <c r="BH410"/>
  <c r="BG410"/>
  <c r="BF410"/>
  <c r="T410"/>
  <c r="R410"/>
  <c r="P410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0"/>
  <c r="BH400"/>
  <c r="BG400"/>
  <c r="BF400"/>
  <c r="T400"/>
  <c r="R400"/>
  <c r="P400"/>
  <c r="BI398"/>
  <c r="BH398"/>
  <c r="BG398"/>
  <c r="BF398"/>
  <c r="T398"/>
  <c r="R398"/>
  <c r="P398"/>
  <c r="BI394"/>
  <c r="BH394"/>
  <c r="BG394"/>
  <c r="BF394"/>
  <c r="T394"/>
  <c r="R394"/>
  <c r="P394"/>
  <c r="BI389"/>
  <c r="BH389"/>
  <c r="BG389"/>
  <c r="BF389"/>
  <c r="T389"/>
  <c r="T388"/>
  <c r="R389"/>
  <c r="R388"/>
  <c r="P389"/>
  <c r="P388"/>
  <c r="BI383"/>
  <c r="BH383"/>
  <c r="BG383"/>
  <c r="BF383"/>
  <c r="T383"/>
  <c r="R383"/>
  <c r="P383"/>
  <c r="BI379"/>
  <c r="BH379"/>
  <c r="BG379"/>
  <c r="BF379"/>
  <c r="T379"/>
  <c r="R379"/>
  <c r="P379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1"/>
  <c r="BH331"/>
  <c r="BG331"/>
  <c r="BF331"/>
  <c r="T331"/>
  <c r="R331"/>
  <c r="P331"/>
  <c r="BI330"/>
  <c r="BH330"/>
  <c r="BG330"/>
  <c r="BF330"/>
  <c r="T330"/>
  <c r="R330"/>
  <c r="P330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5"/>
  <c r="BH315"/>
  <c r="BG315"/>
  <c r="BF315"/>
  <c r="T315"/>
  <c r="R315"/>
  <c r="P315"/>
  <c r="BI311"/>
  <c r="BH311"/>
  <c r="BG311"/>
  <c r="BF311"/>
  <c r="T311"/>
  <c r="R311"/>
  <c r="P311"/>
  <c r="BI309"/>
  <c r="BH309"/>
  <c r="BG309"/>
  <c r="BF309"/>
  <c r="T309"/>
  <c r="R309"/>
  <c r="P309"/>
  <c r="BI302"/>
  <c r="BH302"/>
  <c r="BG302"/>
  <c r="BF302"/>
  <c r="T302"/>
  <c r="R302"/>
  <c r="P302"/>
  <c r="BI296"/>
  <c r="BH296"/>
  <c r="BG296"/>
  <c r="BF296"/>
  <c r="T296"/>
  <c r="R296"/>
  <c r="P296"/>
  <c r="BI290"/>
  <c r="BH290"/>
  <c r="BG290"/>
  <c r="BF290"/>
  <c r="T290"/>
  <c r="R290"/>
  <c r="P290"/>
  <c r="BI287"/>
  <c r="BH287"/>
  <c r="BG287"/>
  <c r="BF287"/>
  <c r="T287"/>
  <c r="R287"/>
  <c r="P287"/>
  <c r="BI283"/>
  <c r="BH283"/>
  <c r="BG283"/>
  <c r="BF283"/>
  <c r="T283"/>
  <c r="R283"/>
  <c r="P283"/>
  <c r="BI279"/>
  <c r="BH279"/>
  <c r="BG279"/>
  <c r="BF279"/>
  <c r="T279"/>
  <c r="R279"/>
  <c r="P279"/>
  <c r="BI277"/>
  <c r="BH277"/>
  <c r="BG277"/>
  <c r="BF277"/>
  <c r="T277"/>
  <c r="R277"/>
  <c r="P277"/>
  <c r="BI272"/>
  <c r="BH272"/>
  <c r="BG272"/>
  <c r="BF272"/>
  <c r="T272"/>
  <c r="R272"/>
  <c r="P272"/>
  <c r="BI267"/>
  <c r="BH267"/>
  <c r="BG267"/>
  <c r="BF267"/>
  <c r="T267"/>
  <c r="R267"/>
  <c r="P267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39"/>
  <c r="BH239"/>
  <c r="BG239"/>
  <c r="BF239"/>
  <c r="T239"/>
  <c r="R239"/>
  <c r="P239"/>
  <c r="BI237"/>
  <c r="BH237"/>
  <c r="BG237"/>
  <c r="BF237"/>
  <c r="T237"/>
  <c r="R237"/>
  <c r="P237"/>
  <c r="BI233"/>
  <c r="BH233"/>
  <c r="BG233"/>
  <c r="BF233"/>
  <c r="T233"/>
  <c r="R233"/>
  <c r="P233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9"/>
  <c r="BH209"/>
  <c r="BG209"/>
  <c r="BF209"/>
  <c r="T209"/>
  <c r="R209"/>
  <c r="P209"/>
  <c r="BI205"/>
  <c r="BH205"/>
  <c r="BG205"/>
  <c r="BF205"/>
  <c r="T205"/>
  <c r="R205"/>
  <c r="P205"/>
  <c r="BI201"/>
  <c r="BH201"/>
  <c r="BG201"/>
  <c r="BF201"/>
  <c r="T201"/>
  <c r="R201"/>
  <c r="P201"/>
  <c r="BI194"/>
  <c r="BH194"/>
  <c r="BG194"/>
  <c r="BF194"/>
  <c r="T194"/>
  <c r="R194"/>
  <c r="P194"/>
  <c r="BI181"/>
  <c r="BH181"/>
  <c r="BG181"/>
  <c r="BF181"/>
  <c r="T181"/>
  <c r="R181"/>
  <c r="P181"/>
  <c r="BI177"/>
  <c r="BH177"/>
  <c r="BG177"/>
  <c r="BF177"/>
  <c r="T177"/>
  <c r="R177"/>
  <c r="P177"/>
  <c r="BI165"/>
  <c r="BH165"/>
  <c r="BG165"/>
  <c r="BF165"/>
  <c r="T165"/>
  <c r="R165"/>
  <c r="P165"/>
  <c r="BI153"/>
  <c r="BH153"/>
  <c r="BG153"/>
  <c r="BF153"/>
  <c r="T153"/>
  <c r="R153"/>
  <c r="P153"/>
  <c r="BI147"/>
  <c r="BH147"/>
  <c r="BG147"/>
  <c r="BF147"/>
  <c r="T147"/>
  <c r="R147"/>
  <c r="P147"/>
  <c r="BI134"/>
  <c r="BH134"/>
  <c r="BG134"/>
  <c r="BF134"/>
  <c r="T134"/>
  <c r="R134"/>
  <c r="P134"/>
  <c r="BI129"/>
  <c r="BH129"/>
  <c r="BG129"/>
  <c r="BF129"/>
  <c r="T129"/>
  <c r="R129"/>
  <c r="P129"/>
  <c r="BI125"/>
  <c r="BH125"/>
  <c r="BG125"/>
  <c r="BF125"/>
  <c r="T125"/>
  <c r="R125"/>
  <c r="P125"/>
  <c r="BI121"/>
  <c r="BH121"/>
  <c r="BG121"/>
  <c r="BF121"/>
  <c r="T121"/>
  <c r="R121"/>
  <c r="P121"/>
  <c r="BI117"/>
  <c r="BH117"/>
  <c r="BG117"/>
  <c r="BF117"/>
  <c r="T117"/>
  <c r="R117"/>
  <c r="P117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6"/>
  <c r="BH96"/>
  <c r="BG96"/>
  <c r="BF96"/>
  <c r="T96"/>
  <c r="R96"/>
  <c r="P96"/>
  <c r="F87"/>
  <c r="E85"/>
  <c r="F52"/>
  <c r="E50"/>
  <c r="J24"/>
  <c r="E24"/>
  <c r="J55"/>
  <c r="J23"/>
  <c r="J21"/>
  <c r="E21"/>
  <c r="J89"/>
  <c r="J20"/>
  <c r="J18"/>
  <c r="E18"/>
  <c r="F55"/>
  <c r="J17"/>
  <c r="J15"/>
  <c r="E15"/>
  <c r="F89"/>
  <c r="J14"/>
  <c r="J12"/>
  <c r="J52"/>
  <c r="E7"/>
  <c r="E83"/>
  <c i="1" r="L50"/>
  <c r="AM50"/>
  <c r="AM49"/>
  <c r="L49"/>
  <c r="AM47"/>
  <c r="L47"/>
  <c r="L45"/>
  <c r="L44"/>
  <c i="2" r="J437"/>
  <c r="BK117"/>
  <c i="3" r="BK148"/>
  <c i="2" r="BK473"/>
  <c i="4" r="J84"/>
  <c i="3" r="BK185"/>
  <c r="J127"/>
  <c i="2" r="BK571"/>
  <c r="J481"/>
  <c r="J412"/>
  <c r="J302"/>
  <c r="J439"/>
  <c r="BK337"/>
  <c r="J233"/>
  <c i="3" r="BK193"/>
  <c r="BK165"/>
  <c r="J139"/>
  <c r="BK103"/>
  <c i="2" r="J560"/>
  <c r="BK483"/>
  <c r="BK322"/>
  <c r="BK129"/>
  <c i="3" r="J96"/>
  <c i="2" r="BK493"/>
  <c r="J337"/>
  <c i="4" r="BK101"/>
  <c r="BK94"/>
  <c r="BK89"/>
  <c i="3" r="BK194"/>
  <c r="J155"/>
  <c r="J149"/>
  <c r="BK124"/>
  <c r="BK116"/>
  <c i="2" r="J483"/>
  <c r="J398"/>
  <c r="BK330"/>
  <c r="J296"/>
  <c r="J251"/>
  <c r="BK215"/>
  <c r="J209"/>
  <c r="BK121"/>
  <c i="4" r="BK98"/>
  <c r="BK91"/>
  <c i="3" r="BK198"/>
  <c r="BK196"/>
  <c r="J124"/>
  <c i="2" r="J537"/>
  <c r="BK410"/>
  <c r="J366"/>
  <c r="BK231"/>
  <c r="BK211"/>
  <c i="4" r="J101"/>
  <c r="BK88"/>
  <c r="BK85"/>
  <c i="3" r="BK208"/>
  <c r="J194"/>
  <c r="J176"/>
  <c r="BK158"/>
  <c i="2" r="J469"/>
  <c r="BK379"/>
  <c i="4" r="J99"/>
  <c r="BK95"/>
  <c r="J83"/>
  <c i="2" r="J517"/>
  <c r="J410"/>
  <c r="BK257"/>
  <c i="3" r="J185"/>
  <c r="BK174"/>
  <c r="BK137"/>
  <c r="J114"/>
  <c i="2" r="BK412"/>
  <c r="BK219"/>
  <c i="3" r="BK219"/>
  <c r="BK197"/>
  <c r="BK120"/>
  <c r="J118"/>
  <c i="2" r="BK435"/>
  <c r="BK423"/>
  <c r="BK416"/>
  <c r="J409"/>
  <c r="BK394"/>
  <c r="BK347"/>
  <c r="J320"/>
  <c r="J277"/>
  <c r="BK253"/>
  <c r="J165"/>
  <c r="J125"/>
  <c i="3" r="J148"/>
  <c i="2" r="BK525"/>
  <c r="J443"/>
  <c r="J418"/>
  <c r="BK400"/>
  <c r="J347"/>
  <c r="J311"/>
  <c r="J239"/>
  <c r="J129"/>
  <c i="1" r="AS54"/>
  <c i="3" r="J166"/>
  <c r="J135"/>
  <c r="BK110"/>
  <c i="2" r="BK454"/>
  <c r="BK296"/>
  <c r="J257"/>
  <c i="3" r="J217"/>
  <c r="J198"/>
  <c r="J193"/>
  <c r="BK170"/>
  <c r="BK141"/>
  <c r="BK108"/>
  <c i="2" r="J600"/>
  <c r="J588"/>
  <c r="J582"/>
  <c r="BK542"/>
  <c r="J509"/>
  <c r="BK475"/>
  <c r="BK457"/>
  <c r="J413"/>
  <c r="J243"/>
  <c i="3" r="BK206"/>
  <c i="2" r="BK425"/>
  <c r="J416"/>
  <c r="BK348"/>
  <c r="BK277"/>
  <c r="J247"/>
  <c r="BK209"/>
  <c r="BK177"/>
  <c i="3" r="BK191"/>
  <c r="J180"/>
  <c r="BK166"/>
  <c r="J160"/>
  <c r="BK153"/>
  <c r="J141"/>
  <c r="BK135"/>
  <c r="BK112"/>
  <c i="2" r="BK602"/>
  <c r="BK595"/>
  <c r="BK582"/>
  <c r="BK521"/>
  <c r="J497"/>
  <c r="J457"/>
  <c r="BK446"/>
  <c r="BK389"/>
  <c r="J215"/>
  <c r="BK181"/>
  <c r="BK101"/>
  <c i="3" r="J110"/>
  <c i="2" r="J571"/>
  <c r="J542"/>
  <c r="BK491"/>
  <c r="J475"/>
  <c r="J389"/>
  <c r="BK309"/>
  <c i="4" r="F34"/>
  <c i="1" r="BA57"/>
  <c i="4" r="BK83"/>
  <c i="3" r="BK118"/>
  <c i="2" r="BK469"/>
  <c r="BK255"/>
  <c r="J101"/>
  <c i="4" r="J89"/>
  <c i="3" r="J202"/>
  <c r="BK127"/>
  <c i="2" r="J449"/>
  <c r="BK233"/>
  <c i="4" r="J87"/>
  <c i="3" r="BK202"/>
  <c r="BK160"/>
  <c i="2" r="BK449"/>
  <c i="4" r="J100"/>
  <c i="3" r="BK156"/>
  <c i="2" r="J383"/>
  <c i="3" r="J172"/>
  <c i="2" r="BK407"/>
  <c r="J109"/>
  <c i="3" r="BK121"/>
  <c i="2" r="J431"/>
  <c r="BK413"/>
  <c r="J341"/>
  <c r="BK263"/>
  <c i="4" r="J95"/>
  <c i="2" r="J446"/>
  <c r="BK398"/>
  <c r="J231"/>
  <c r="J105"/>
  <c i="3" r="J168"/>
  <c r="J112"/>
  <c i="2" r="J283"/>
  <c i="3" r="BK211"/>
  <c r="J164"/>
  <c r="BK105"/>
  <c i="2" r="J584"/>
  <c r="J521"/>
  <c r="BK447"/>
  <c r="J394"/>
  <c r="BK283"/>
  <c r="J415"/>
  <c r="J279"/>
  <c r="BK227"/>
  <c i="3" r="J189"/>
  <c r="BK164"/>
  <c r="BK147"/>
  <c r="BK106"/>
  <c i="2" r="BK584"/>
  <c r="J525"/>
  <c r="J461"/>
  <c r="J237"/>
  <c i="3" r="J123"/>
  <c i="2" r="J602"/>
  <c r="BK481"/>
  <c r="J348"/>
  <c r="BK205"/>
  <c i="4" r="BK96"/>
  <c r="BK84"/>
  <c i="3" r="J153"/>
  <c i="2" r="J491"/>
  <c r="BK331"/>
  <c r="BK279"/>
  <c r="J134"/>
  <c i="4" r="J96"/>
  <c i="3" r="J211"/>
  <c r="BK176"/>
  <c i="2" r="BK548"/>
  <c r="J263"/>
  <c i="4" r="J94"/>
  <c i="3" r="BK214"/>
  <c r="J187"/>
  <c i="2" r="BK513"/>
  <c i="4" r="J102"/>
  <c r="J82"/>
  <c i="2" r="J400"/>
  <c r="BK223"/>
  <c i="3" r="BK130"/>
  <c i="2" r="J153"/>
  <c i="3" r="J165"/>
  <c i="2" r="BK439"/>
  <c r="BK415"/>
  <c r="J358"/>
  <c r="J287"/>
  <c r="BK147"/>
  <c i="3" r="BK126"/>
  <c i="2" r="BK409"/>
  <c r="BK315"/>
  <c r="J181"/>
  <c r="BK109"/>
  <c i="3" r="BK180"/>
  <c r="J126"/>
  <c i="2" r="J370"/>
  <c i="3" r="J214"/>
  <c r="BK181"/>
  <c r="J130"/>
  <c i="2" r="J593"/>
  <c r="BK537"/>
  <c r="J455"/>
  <c r="BK362"/>
  <c i="3" r="J208"/>
  <c i="2" r="BK418"/>
  <c r="J331"/>
  <c r="BK194"/>
  <c i="3" r="J181"/>
  <c r="J158"/>
  <c r="J129"/>
  <c r="BK96"/>
  <c i="2" r="J566"/>
  <c r="J493"/>
  <c r="J444"/>
  <c r="J177"/>
  <c i="3" r="J103"/>
  <c i="2" r="J548"/>
  <c r="J450"/>
  <c r="J201"/>
  <c i="4" r="BK102"/>
  <c r="BK92"/>
  <c i="3" r="J151"/>
  <c i="2" r="BK487"/>
  <c r="J309"/>
  <c r="BK239"/>
  <c r="J96"/>
  <c i="4" r="J88"/>
  <c i="3" r="J174"/>
  <c i="2" r="BK501"/>
  <c r="BK251"/>
  <c i="4" r="J98"/>
  <c i="3" r="BK204"/>
  <c r="BK133"/>
  <c i="2" r="J362"/>
  <c i="4" r="BK87"/>
  <c i="2" r="J505"/>
  <c r="BK247"/>
  <c i="3" r="BK132"/>
  <c i="2" r="J354"/>
  <c i="3" r="J219"/>
  <c i="2" r="BK505"/>
  <c r="BK433"/>
  <c r="J405"/>
  <c r="J326"/>
  <c r="BK261"/>
  <c i="3" r="BK187"/>
  <c i="2" r="J433"/>
  <c r="J330"/>
  <c r="J272"/>
  <c r="BK125"/>
  <c i="3" r="BK189"/>
  <c r="J133"/>
  <c i="2" r="BK533"/>
  <c i="3" r="BK139"/>
  <c i="2" r="BK576"/>
  <c r="J501"/>
  <c r="J423"/>
  <c r="BK341"/>
  <c r="J147"/>
  <c r="BK431"/>
  <c r="BK287"/>
  <c r="BK165"/>
  <c i="3" r="J178"/>
  <c r="J156"/>
  <c r="BK123"/>
  <c i="2" r="BK600"/>
  <c r="J576"/>
  <c r="J513"/>
  <c r="BK455"/>
  <c r="J261"/>
  <c r="BK134"/>
  <c i="3" r="J120"/>
  <c i="2" r="BK560"/>
  <c r="BK465"/>
  <c r="BK311"/>
  <c i="4" r="BK99"/>
  <c i="3" r="BK100"/>
  <c i="2" r="J473"/>
  <c r="J343"/>
  <c r="BK320"/>
  <c r="J290"/>
  <c r="BK243"/>
  <c r="J205"/>
  <c i="4" r="BK100"/>
  <c r="J97"/>
  <c r="J92"/>
  <c r="BK86"/>
  <c i="3" r="J199"/>
  <c r="J197"/>
  <c r="J147"/>
  <c i="2" r="BK593"/>
  <c r="J529"/>
  <c r="J379"/>
  <c r="J227"/>
  <c r="BK201"/>
  <c i="4" r="J91"/>
  <c r="J86"/>
  <c i="3" r="BK217"/>
  <c r="J206"/>
  <c r="J191"/>
  <c r="BK168"/>
  <c r="J145"/>
  <c i="2" r="BK450"/>
  <c r="BK326"/>
  <c i="4" r="BK97"/>
  <c r="J85"/>
  <c i="3" r="J121"/>
  <c i="2" r="J479"/>
  <c r="BK405"/>
  <c r="BK259"/>
  <c r="J255"/>
  <c i="3" r="J183"/>
  <c r="BK151"/>
  <c r="J106"/>
  <c r="J105"/>
  <c i="2" r="BK370"/>
  <c i="4" r="F36"/>
  <c i="2" r="J315"/>
  <c r="J259"/>
  <c r="J194"/>
  <c r="J117"/>
  <c i="3" r="BK145"/>
  <c i="2" r="J447"/>
  <c r="J435"/>
  <c r="J425"/>
  <c r="J407"/>
  <c r="BK354"/>
  <c r="J322"/>
  <c r="J267"/>
  <c r="J211"/>
  <c r="BK153"/>
  <c r="BK96"/>
  <c i="3" r="J196"/>
  <c r="J170"/>
  <c r="BK149"/>
  <c r="J132"/>
  <c r="J108"/>
  <c i="2" r="BK349"/>
  <c r="BK290"/>
  <c i="4" r="BK82"/>
  <c i="3" r="BK178"/>
  <c r="BK162"/>
  <c r="BK129"/>
  <c r="J100"/>
  <c i="2" r="J595"/>
  <c r="J555"/>
  <c r="J533"/>
  <c r="BK517"/>
  <c r="BK479"/>
  <c r="J465"/>
  <c r="BK444"/>
  <c r="BK383"/>
  <c r="BK358"/>
  <c r="BK272"/>
  <c r="J121"/>
  <c i="3" r="BK199"/>
  <c i="2" r="BK437"/>
  <c r="J349"/>
  <c r="BK343"/>
  <c r="BK302"/>
  <c r="J253"/>
  <c r="BK237"/>
  <c r="J223"/>
  <c r="BK105"/>
  <c i="3" r="BK183"/>
  <c r="BK172"/>
  <c r="J162"/>
  <c r="BK155"/>
  <c r="J137"/>
  <c r="BK114"/>
  <c i="2" r="BK605"/>
  <c r="BK588"/>
  <c r="BK555"/>
  <c r="BK529"/>
  <c r="BK509"/>
  <c r="J487"/>
  <c r="J454"/>
  <c r="BK443"/>
  <c r="J219"/>
  <c i="3" r="J204"/>
  <c r="J116"/>
  <c i="2" r="J605"/>
  <c r="BK566"/>
  <c r="BK497"/>
  <c r="BK461"/>
  <c r="BK366"/>
  <c r="BK267"/>
  <c l="1" r="T95"/>
  <c r="T319"/>
  <c r="R353"/>
  <c r="R541"/>
  <c r="P587"/>
  <c r="P586"/>
  <c r="P95"/>
  <c r="BK271"/>
  <c r="J271"/>
  <c r="J62"/>
  <c r="T289"/>
  <c r="BK353"/>
  <c r="J353"/>
  <c r="J65"/>
  <c r="BK393"/>
  <c r="J393"/>
  <c r="J67"/>
  <c r="P541"/>
  <c r="T581"/>
  <c i="3" r="P167"/>
  <c r="R216"/>
  <c i="2" r="R95"/>
  <c r="BK319"/>
  <c r="J319"/>
  <c r="J64"/>
  <c r="T456"/>
  <c i="3" r="R102"/>
  <c r="R98"/>
  <c r="BK167"/>
  <c r="J167"/>
  <c r="J67"/>
  <c r="BK195"/>
  <c r="J195"/>
  <c r="J68"/>
  <c r="T201"/>
  <c r="T200"/>
  <c r="T216"/>
  <c i="2" r="BK289"/>
  <c r="J289"/>
  <c r="J63"/>
  <c r="P456"/>
  <c r="T587"/>
  <c r="T586"/>
  <c i="3" r="T102"/>
  <c r="T98"/>
  <c r="R144"/>
  <c r="T195"/>
  <c i="2" r="R319"/>
  <c r="T393"/>
  <c r="BK581"/>
  <c r="J581"/>
  <c r="J70"/>
  <c r="T271"/>
  <c r="R456"/>
  <c r="P581"/>
  <c i="3" r="P102"/>
  <c r="P98"/>
  <c r="R167"/>
  <c r="BK201"/>
  <c i="2" r="P271"/>
  <c r="R393"/>
  <c r="R581"/>
  <c r="R271"/>
  <c r="P353"/>
  <c r="BK541"/>
  <c r="J541"/>
  <c r="J69"/>
  <c i="3" r="T144"/>
  <c r="P216"/>
  <c i="4" r="BK81"/>
  <c r="J81"/>
  <c r="J60"/>
  <c i="2" r="R289"/>
  <c r="BK456"/>
  <c r="J456"/>
  <c r="J68"/>
  <c r="R587"/>
  <c r="R586"/>
  <c i="3" r="P144"/>
  <c r="P143"/>
  <c r="P195"/>
  <c i="4" r="P81"/>
  <c r="P80"/>
  <c i="1" r="AU57"/>
  <c i="2" r="BK95"/>
  <c r="J95"/>
  <c r="J61"/>
  <c r="P289"/>
  <c r="P393"/>
  <c r="BK587"/>
  <c r="J587"/>
  <c r="J72"/>
  <c i="3" r="BK102"/>
  <c r="J102"/>
  <c r="J64"/>
  <c r="T167"/>
  <c r="P201"/>
  <c r="P200"/>
  <c i="4" r="R81"/>
  <c r="R80"/>
  <c i="2" r="P319"/>
  <c r="T353"/>
  <c r="T541"/>
  <c i="3" r="BK144"/>
  <c r="J144"/>
  <c r="J66"/>
  <c r="R195"/>
  <c r="R201"/>
  <c r="R200"/>
  <c r="BK216"/>
  <c r="J216"/>
  <c r="J73"/>
  <c i="4" r="T81"/>
  <c r="T80"/>
  <c i="2" r="J54"/>
  <c r="BE96"/>
  <c r="BE147"/>
  <c r="BE211"/>
  <c r="BE233"/>
  <c r="BE237"/>
  <c r="BE255"/>
  <c r="BE272"/>
  <c r="BE322"/>
  <c r="BE341"/>
  <c r="BE354"/>
  <c r="BE400"/>
  <c r="BE413"/>
  <c r="BE465"/>
  <c r="BE469"/>
  <c r="BE473"/>
  <c r="BE595"/>
  <c i="3" r="J55"/>
  <c r="BE118"/>
  <c i="2" r="J87"/>
  <c r="BE105"/>
  <c r="BE201"/>
  <c r="BE227"/>
  <c r="BE251"/>
  <c r="BE263"/>
  <c r="BE309"/>
  <c r="BE407"/>
  <c r="BE444"/>
  <c r="BE483"/>
  <c r="BE505"/>
  <c r="BE525"/>
  <c r="BE537"/>
  <c r="BE542"/>
  <c r="BE548"/>
  <c r="BE588"/>
  <c r="BE593"/>
  <c r="BE600"/>
  <c r="BE605"/>
  <c r="BK604"/>
  <c r="J604"/>
  <c r="J73"/>
  <c i="3" r="F55"/>
  <c r="F89"/>
  <c r="BE96"/>
  <c r="BE105"/>
  <c r="BE110"/>
  <c r="BE124"/>
  <c r="BE132"/>
  <c r="BE135"/>
  <c r="BE137"/>
  <c r="BE141"/>
  <c r="BE158"/>
  <c r="BE170"/>
  <c r="BE174"/>
  <c r="BE187"/>
  <c i="2" r="E48"/>
  <c r="F90"/>
  <c r="BE101"/>
  <c r="BE153"/>
  <c r="BE239"/>
  <c r="BE279"/>
  <c r="BE423"/>
  <c r="BE433"/>
  <c r="BE435"/>
  <c i="3" r="BE193"/>
  <c r="BE202"/>
  <c r="BK99"/>
  <c r="J99"/>
  <c r="J63"/>
  <c r="BK210"/>
  <c r="J210"/>
  <c r="J71"/>
  <c i="4" r="F55"/>
  <c r="BE82"/>
  <c i="2" r="BE209"/>
  <c r="BE231"/>
  <c r="BE247"/>
  <c r="BE261"/>
  <c r="BE277"/>
  <c r="BE290"/>
  <c r="BE330"/>
  <c r="BE415"/>
  <c r="BE443"/>
  <c r="BE555"/>
  <c r="BE560"/>
  <c r="BE602"/>
  <c i="3" r="BE106"/>
  <c r="BE130"/>
  <c r="BE148"/>
  <c r="BE149"/>
  <c r="BE165"/>
  <c r="BE197"/>
  <c i="4" r="J52"/>
  <c r="E70"/>
  <c r="J77"/>
  <c r="BE85"/>
  <c r="BE86"/>
  <c i="2" r="J90"/>
  <c r="BE109"/>
  <c r="BE129"/>
  <c r="BE215"/>
  <c r="BE259"/>
  <c r="BE311"/>
  <c r="BE343"/>
  <c r="BE362"/>
  <c r="BE379"/>
  <c r="BE383"/>
  <c r="BE398"/>
  <c r="BE446"/>
  <c r="BE475"/>
  <c i="3" r="J52"/>
  <c r="BE127"/>
  <c r="BE151"/>
  <c r="BE155"/>
  <c r="BE160"/>
  <c r="BE164"/>
  <c r="BE191"/>
  <c r="BE208"/>
  <c r="BE217"/>
  <c i="2" r="BE121"/>
  <c r="BE134"/>
  <c r="BE165"/>
  <c r="BE326"/>
  <c r="BE349"/>
  <c r="BE394"/>
  <c r="BE410"/>
  <c r="BE431"/>
  <c r="BE439"/>
  <c r="BE481"/>
  <c r="BE491"/>
  <c r="BE501"/>
  <c r="BE529"/>
  <c i="3" r="BE100"/>
  <c r="BE172"/>
  <c r="BE189"/>
  <c r="BE194"/>
  <c r="BE196"/>
  <c r="BE198"/>
  <c r="BE199"/>
  <c i="2" r="F54"/>
  <c r="BE177"/>
  <c r="BE267"/>
  <c r="BE283"/>
  <c r="BE302"/>
  <c r="BE331"/>
  <c r="BE412"/>
  <c r="BE418"/>
  <c r="BE437"/>
  <c r="BE454"/>
  <c i="3" r="BE139"/>
  <c r="BE145"/>
  <c r="BE147"/>
  <c r="BE166"/>
  <c r="BE168"/>
  <c r="BE176"/>
  <c r="BE183"/>
  <c r="BE206"/>
  <c r="BE219"/>
  <c r="BK213"/>
  <c r="J213"/>
  <c r="J72"/>
  <c i="1" r="BC57"/>
  <c i="2" r="BE223"/>
  <c r="BE243"/>
  <c r="BE287"/>
  <c r="BE337"/>
  <c r="BE358"/>
  <c r="BE409"/>
  <c r="BE425"/>
  <c r="BE479"/>
  <c r="BE517"/>
  <c i="3" r="E48"/>
  <c r="J89"/>
  <c r="BE116"/>
  <c r="BE133"/>
  <c r="BE180"/>
  <c r="BE204"/>
  <c i="2" r="BE320"/>
  <c r="BE366"/>
  <c r="BE370"/>
  <c r="BE389"/>
  <c r="BE447"/>
  <c r="BE450"/>
  <c r="BE455"/>
  <c r="BE487"/>
  <c r="BE497"/>
  <c r="BE533"/>
  <c r="BK388"/>
  <c r="J388"/>
  <c r="J66"/>
  <c i="3" r="BE108"/>
  <c r="BE112"/>
  <c r="BE153"/>
  <c r="BE162"/>
  <c i="4" r="BE96"/>
  <c r="BE98"/>
  <c i="2" r="BE205"/>
  <c r="BE296"/>
  <c r="BE347"/>
  <c r="BE416"/>
  <c r="BE457"/>
  <c r="BE509"/>
  <c r="BE521"/>
  <c i="3" r="BE126"/>
  <c r="BE129"/>
  <c r="BE156"/>
  <c r="BE178"/>
  <c r="BE211"/>
  <c r="BK95"/>
  <c r="J95"/>
  <c r="J61"/>
  <c i="4" r="F54"/>
  <c r="BE92"/>
  <c r="BE102"/>
  <c i="2" r="BE125"/>
  <c r="BE219"/>
  <c r="BE253"/>
  <c r="BE257"/>
  <c r="BE461"/>
  <c r="BE513"/>
  <c r="BE566"/>
  <c r="BE571"/>
  <c r="BE576"/>
  <c r="BE582"/>
  <c r="BE584"/>
  <c i="3" r="BE103"/>
  <c r="BE114"/>
  <c r="BE181"/>
  <c i="4" r="BE87"/>
  <c r="BE94"/>
  <c r="BE95"/>
  <c i="2" r="BE117"/>
  <c r="BE181"/>
  <c r="BE194"/>
  <c r="BE315"/>
  <c r="BE348"/>
  <c r="BE405"/>
  <c r="BE449"/>
  <c r="BE493"/>
  <c i="3" r="BE120"/>
  <c r="BE121"/>
  <c r="BE123"/>
  <c r="BE185"/>
  <c r="BE214"/>
  <c i="4" r="J54"/>
  <c r="BE83"/>
  <c r="BE84"/>
  <c r="BE88"/>
  <c r="BE89"/>
  <c r="BE91"/>
  <c r="BE97"/>
  <c r="BE99"/>
  <c r="BE100"/>
  <c r="BE101"/>
  <c i="2" r="F36"/>
  <c i="1" r="BC55"/>
  <c i="4" r="F37"/>
  <c i="1" r="BD57"/>
  <c i="3" r="J34"/>
  <c i="1" r="AW56"/>
  <c i="4" r="F35"/>
  <c i="1" r="BB57"/>
  <c i="3" r="F37"/>
  <c i="1" r="BD56"/>
  <c i="2" r="F37"/>
  <c i="1" r="BD55"/>
  <c i="2" r="F35"/>
  <c i="1" r="BB55"/>
  <c i="3" r="F35"/>
  <c i="1" r="BB56"/>
  <c i="2" r="J34"/>
  <c i="1" r="AW55"/>
  <c i="3" r="F36"/>
  <c i="1" r="BC56"/>
  <c i="3" r="F34"/>
  <c i="1" r="BA56"/>
  <c i="2" r="F34"/>
  <c i="1" r="BA55"/>
  <c i="4" r="J34"/>
  <c i="1" r="AW57"/>
  <c i="3" l="1" r="P93"/>
  <c i="1" r="AU56"/>
  <c i="3" r="T143"/>
  <c r="T93"/>
  <c i="2" r="P94"/>
  <c r="P93"/>
  <c i="1" r="AU55"/>
  <c i="3" r="BK200"/>
  <c r="J200"/>
  <c r="J69"/>
  <c i="2" r="R94"/>
  <c r="R93"/>
  <c i="3" r="R143"/>
  <c r="R93"/>
  <c i="2" r="T94"/>
  <c r="T93"/>
  <c i="3" r="BK98"/>
  <c r="J98"/>
  <c r="J62"/>
  <c r="BK94"/>
  <c r="J94"/>
  <c r="J60"/>
  <c i="2" r="BK94"/>
  <c r="J94"/>
  <c r="J60"/>
  <c i="4" r="BK80"/>
  <c r="J80"/>
  <c r="J59"/>
  <c i="3" r="BK143"/>
  <c r="J143"/>
  <c r="J65"/>
  <c r="J201"/>
  <c r="J70"/>
  <c i="2" r="BK586"/>
  <c r="J586"/>
  <c r="J71"/>
  <c i="1" r="AU54"/>
  <c i="3" r="J33"/>
  <c i="1" r="AV56"/>
  <c r="AT56"/>
  <c i="4" r="F33"/>
  <c i="1" r="AZ57"/>
  <c i="2" r="J33"/>
  <c i="1" r="AV55"/>
  <c r="AT55"/>
  <c r="BB54"/>
  <c r="W31"/>
  <c r="BA54"/>
  <c r="AW54"/>
  <c r="AK30"/>
  <c r="BC54"/>
  <c r="AY54"/>
  <c r="BD54"/>
  <c r="W33"/>
  <c i="3" r="F33"/>
  <c i="1" r="AZ56"/>
  <c i="4" r="J33"/>
  <c i="1" r="AV57"/>
  <c r="AT57"/>
  <c i="2" r="F33"/>
  <c i="1" r="AZ55"/>
  <c i="2" l="1" r="BK93"/>
  <c r="J93"/>
  <c r="J59"/>
  <c i="3" r="BK93"/>
  <c r="J93"/>
  <c i="1" r="W32"/>
  <c i="4" r="J30"/>
  <c i="1" r="AG57"/>
  <c r="AN57"/>
  <c r="AZ54"/>
  <c r="AV54"/>
  <c r="AK29"/>
  <c r="AX54"/>
  <c r="W30"/>
  <c i="3" r="J30"/>
  <c i="1" r="AG56"/>
  <c r="AN56"/>
  <c i="3" l="1" r="J39"/>
  <c r="J59"/>
  <c i="4" r="J39"/>
  <c i="1" r="AT54"/>
  <c r="W29"/>
  <c i="2" r="J30"/>
  <c i="1" r="AG55"/>
  <c r="AN55"/>
  <c i="2" l="1" r="J39"/>
  <c i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<sst xmlns="http://schemas.openxmlformats.org/spreadsheetml/2006/main">
  <si>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</si>
  <si>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</si>
  <si>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</si>
  <si>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</si>
  <si>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</si>
  <si>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{1fef64f3-42e4-40d5-86f9-bd72b6a85a1c}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</si>
  <si>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</si>
  <si>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</si>
  <si>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</si>
  <si>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</si>
  <si>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</si>
  <si>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</si>
  <si>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</si>
  <si>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</si>
  <si>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2026/022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</si>
  <si>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</si>
  <si>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</si>
  <si>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Chodník Uničovská (Robertshaw – nová HZS)</t>
  </si>
  <si>
    <t>KSO:</t>
  </si>
  <si>
    <t/>
  </si>
  <si>
    <t>CC-CZ:</t>
  </si>
  <si>
    <t>Místo:</t>
  </si>
  <si>
    <t>Šternberk</t>
  </si>
  <si>
    <t>Datum:</t>
  </si>
  <si>
    <t>22. 2. 2026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</si>
  <si>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</si>
  <si>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</si>
  <si>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</si>
  <si>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</si>
  <si>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</si>
  <si>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</si>
  <si>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</si>
  <si>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</si>
  <si>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</si>
  <si>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</si>
  <si>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</si>
  <si>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</si>
  <si>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</si>
  <si>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</si>
  <si>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</si>
  <si>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</si>
  <si>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</si>
  <si>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</si>
  <si>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</si>
  <si>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</si>
  <si>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</si>
  <si>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</si>
  <si>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</si>
  <si>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</si>
  <si>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</si>
  <si>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</si>
  <si>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</si>
  <si>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</si>
  <si>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</si>
  <si>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</si>
  <si>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</si>
  <si>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</si>
  <si>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</si>
  <si>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</si>
  <si>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</si>
  <si>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</si>
  <si>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</si>
  <si>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</si>
  <si>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</si>
  <si>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</si>
  <si>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</si>
  <si>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</si>
  <si>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</si>
  <si>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</si>
  <si>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</si>
  <si>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</si>
  <si>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</si>
  <si>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</si>
  <si>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</si>
  <si>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</si>
  <si>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SO101</t>
  </si>
  <si>
    <t>Chodník</t>
  </si>
  <si>
    <t>STA</t>
  </si>
  <si>
    <t>1</t>
  </si>
  <si>
    <t>{bb6f421c-1853-40e2-af04-f4720ee08cd3}</t>
  </si>
  <si>
    <t>2</t>
  </si>
  <si>
    <t>SO401</t>
  </si>
  <si>
    <t>Veřejné osvětlení</t>
  </si>
  <si>
    <t>{7e942ec2-0779-44d3-99f9-4ba0d8e5baf9}</t>
  </si>
  <si>
    <t>OVN</t>
  </si>
  <si>
    <t>Ostatní a vedlejší náklady</t>
  </si>
  <si>
    <t>{c37b23c9-72d3-4108-933f-c7b12b0372eb}</t>
  </si>
  <si>
    <t>KRYCÍ LIST SOUPISU PRACÍ</t>
  </si>
  <si>
    <t>Objekt:</t>
  </si>
  <si>
    <t>SO101 - Chodník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</si>
  <si>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</si>
  <si>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</si>
  <si>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</si>
  <si>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</si>
  <si>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</si>
  <si>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</si>
  <si>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</si>
  <si>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</si>
  <si>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</si>
  <si>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</si>
  <si>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</si>
  <si>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</si>
  <si>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</si>
  <si>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</si>
  <si>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</si>
  <si>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</si>
  <si>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</si>
  <si>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</si>
  <si>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</si>
  <si>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</si>
  <si>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</si>
  <si>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</si>
  <si>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</si>
  <si>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</si>
  <si>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</si>
  <si>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</si>
  <si>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</si>
  <si>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</si>
  <si>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</si>
  <si>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</si>
  <si>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</si>
  <si>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</si>
  <si>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</si>
  <si>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</si>
  <si>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</si>
  <si>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</si>
  <si>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</si>
  <si>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</si>
  <si>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</si>
  <si>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2026 01</t>
  </si>
  <si>
    <t>4</t>
  </si>
  <si>
    <t>-575394935</t>
  </si>
  <si>
    <t>Online PSC</t>
  </si>
  <si>
    <t>https://podminky.urs.cz/item/CS_URS_2026_01/113106123</t>
  </si>
  <si>
    <t>VV</t>
  </si>
  <si>
    <t>"Předláždění stávající dlažby - včetně lože DK 4/8 (použit stávající materiál):" 9,7</t>
  </si>
  <si>
    <t>"Odstranění betonové dlažby tl. 60mm včetně lože (odvoz na skládku):" 12,8</t>
  </si>
  <si>
    <t>Součet</t>
  </si>
  <si>
    <t>113107331</t>
  </si>
  <si>
    <t>Odstranění podkladů nebo krytů strojně plochy jednotlivě do 50 m2 s přemístěním hmot na skládku na vzdálenost do 3 m nebo s naložením na dopravní prostředek z betonu prostého, o tl. vrstvy přes 100 do 150 mm</t>
  </si>
  <si>
    <t>-569228294</t>
  </si>
  <si>
    <t>https://podminky.urs.cz/item/CS_URS_2026_01/113107331</t>
  </si>
  <si>
    <t>"Odstranění lomového kamene+betonového lože (odvoz na skládku):" 12,2</t>
  </si>
  <si>
    <t>3</t>
  </si>
  <si>
    <t>113154513</t>
  </si>
  <si>
    <t>Frézování živičného podkladu nebo krytu s naložením hmot na dopravní prostředek plochy do 500 m2 pruhu šířky do 0,5 m, tloušťky vrstvy 50 mm</t>
  </si>
  <si>
    <t>1155975163</t>
  </si>
  <si>
    <t>https://podminky.urs.cz/item/CS_URS_2026_01/113154513</t>
  </si>
  <si>
    <t>"Frézování stávajícícho krytu dle D2, C3:" 70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</si>
  <si>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</si>
  <si>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</si>
  <si>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</si>
  <si>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878441475</t>
  </si>
  <si>
    <t>https://podminky.urs.cz/item/CS_URS_2026_01/113202111</t>
  </si>
  <si>
    <t>"Úprava stávající betonové přídlažby z krajníků:" 14,3</t>
  </si>
  <si>
    <t>"Vytrhání silničních obrub včetně lože (odvoz na skládku):" 41,5</t>
  </si>
  <si>
    <t>Mezisoučet</t>
  </si>
  <si>
    <t>"Vytrhání chodníkových obrub včetně lože (odvoz na skládku):" 2,8</t>
  </si>
  <si>
    <t>5</t>
  </si>
  <si>
    <t>114203103</t>
  </si>
  <si>
    <t>Rozebrání dlažeb nebo záhozů s naložením na dopravní prostředek dlažeb z lomového kamene nebo betonových tvárnic do cementové malty se spárami zalitými cementovou maltou</t>
  </si>
  <si>
    <t>m3</t>
  </si>
  <si>
    <t>-114351972</t>
  </si>
  <si>
    <t>https://podminky.urs.cz/item/CS_URS_2026_01/114203103</t>
  </si>
  <si>
    <t>"Odstranění lomového kamene+betonového lože (odvoz na skládku):" 12,2*0,25</t>
  </si>
  <si>
    <t>6</t>
  </si>
  <si>
    <t>121151123</t>
  </si>
  <si>
    <t>Sejmutí ornice strojně při souvislé ploše přes 500 m2, tl. vrstvy do 200 mm</t>
  </si>
  <si>
    <t>1250518347</t>
  </si>
  <si>
    <t>https://podminky.urs.cz/item/CS_URS_2026_01/121151123</t>
  </si>
  <si>
    <t>"Sejmutí drnu:" 1580</t>
  </si>
  <si>
    <t>7</t>
  </si>
  <si>
    <t>121151126</t>
  </si>
  <si>
    <t>Sejmutí ornice strojně při souvislé ploše přes 500 m2, tl. vrstvy přes 300 do 400 mm</t>
  </si>
  <si>
    <t>1642064370</t>
  </si>
  <si>
    <t>https://podminky.urs.cz/item/CS_URS_2026_01/121151126</t>
  </si>
  <si>
    <t>"Sejmutí ornice v rámci vynětí ze ZPF:" 20</t>
  </si>
  <si>
    <t>8</t>
  </si>
  <si>
    <t>131251104</t>
  </si>
  <si>
    <t>Hloubení nezapažených jam a zářezů strojně s urovnáním dna do předepsaného profilu a spádu v hornině třídy těžitelnosti I skupiny 3 přes 100 do 500 m3</t>
  </si>
  <si>
    <t>1181408885</t>
  </si>
  <si>
    <t>https://podminky.urs.cz/item/CS_URS_2026_01/131251104</t>
  </si>
  <si>
    <t>"Celkový výkop - pro konstrukční vrstvy, pro stoku, lapač, vpusti, přípojky, šachtu, atd.:" 240</t>
  </si>
  <si>
    <t>"Výkop pro sanaci:" 220</t>
  </si>
  <si>
    <t>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</si>
  <si>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</si>
  <si>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</si>
  <si>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-1638983324</t>
  </si>
  <si>
    <t>https://podminky.urs.cz/item/CS_URS_2026_01/162351103</t>
  </si>
  <si>
    <t>"Přesun zeminy potřebné pro zásypy a násypy a zpětně použité ornice na staveništní deponii:"</t>
  </si>
  <si>
    <t>"Násyp (použit materiál z výkopu):" 13</t>
  </si>
  <si>
    <t>"Zpětný zásyp kolem lapače splavenin (použit materiál z výkopu):" 7</t>
  </si>
  <si>
    <t>"Sejmutí ornice v rámci vynětí ze ZPF:" 8</t>
  </si>
  <si>
    <t>"Přesun zeminy potřebné pro zásypy a násypy a zpětně použité ornice ze staveništní deponie:"</t>
  </si>
  <si>
    <t>10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</si>
  <si>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</si>
  <si>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</si>
  <si>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313745837</t>
  </si>
  <si>
    <t>https://podminky.urs.cz/item/CS_URS_2026_01/162551108</t>
  </si>
  <si>
    <t>"Materiál dodán investorem, místo uskladnění: vedle Aquacentra ulice gen. Eliáše."</t>
  </si>
  <si>
    <t>"Ohumusování tl. 150mm (doplnění ornice a manipulační plochy):" 600*0,15</t>
  </si>
  <si>
    <t>"Ohumusování tl. 150mm (doplnění ornice a manipulační plochy):" 140*0,15</t>
  </si>
  <si>
    <t>11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</si>
  <si>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</si>
  <si>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</si>
  <si>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-1747278383</t>
  </si>
  <si>
    <t>https://podminky.urs.cz/item/CS_URS_2026_01/162651112</t>
  </si>
  <si>
    <t>"Odvoz přebytečného výkopku na skládku (recyklační centrum) předpokládaná vzdálenost 5 Km."</t>
  </si>
  <si>
    <t>"Násyp (použit materiál z výkopu):" -13</t>
  </si>
  <si>
    <t>"Zpětný zásyp kolem lapače splavenin (použit materiál z výkopu):" -7</t>
  </si>
  <si>
    <t>"Sejmutí drnu:" 1580*0,15</t>
  </si>
  <si>
    <t>167151111</t>
  </si>
  <si>
    <t>Nakládání, skládání a překládání neulehlého výkopku nebo sypaniny strojně nakládání, množství přes 100 m3, z hornin třídy těžitelnosti I, skupiny 1 až 3</t>
  </si>
  <si>
    <t>-523667223</t>
  </si>
  <si>
    <t>https://podminky.urs.cz/item/CS_URS_2026_01/167151111</t>
  </si>
  <si>
    <t>"Nakládání zeminy potřebné pro zásypy a násypy a zpětně použité ornice na staveništní deponii:"</t>
  </si>
  <si>
    <t>13</t>
  </si>
  <si>
    <t>171151103</t>
  </si>
  <si>
    <t>Uložení sypanin do násypů strojně s rozprostřením sypaniny ve vrstvách a s hrubým urovnáním zhutněných z hornin soudržných jakékoliv třídy těžitelnosti</t>
  </si>
  <si>
    <t>256389319</t>
  </si>
  <si>
    <t>https://podminky.urs.cz/item/CS_URS_2026_01/171151103</t>
  </si>
  <si>
    <t>14</t>
  </si>
  <si>
    <t>171201231</t>
  </si>
  <si>
    <t>Poplatek za předání zeminy a kamení recyklačnímu zařízení zatříděné do Katalogu odpadů pod kódem 17 05 04</t>
  </si>
  <si>
    <t>t</t>
  </si>
  <si>
    <t>-1965799708</t>
  </si>
  <si>
    <t>https://podminky.urs.cz/item/CS_URS_2026_01/171201231</t>
  </si>
  <si>
    <t>677*2 'Přepočtené koeficientem množství</t>
  </si>
  <si>
    <t>15</t>
  </si>
  <si>
    <t>171251201</t>
  </si>
  <si>
    <t>Uložení sypaniny na skládky nebo meziskládky bez hutnění s upravením uložené sypaniny do předepsaného tvaru</t>
  </si>
  <si>
    <t>-673479000</t>
  </si>
  <si>
    <t>https://podminky.urs.cz/item/CS_URS_2026_01/171251201</t>
  </si>
  <si>
    <t>"Uložení zeminy potřebné pro zásypy a násypy a zpětně použité ornice na staveništní deponii:"</t>
  </si>
  <si>
    <t>16</t>
  </si>
  <si>
    <t>174151101</t>
  </si>
  <si>
    <t>Zásyp sypaninou z jakékoliv horniny strojně s uložením výkopku ve vrstvách se zhutněním jam, šachet, rýh nebo kolem objektů v těchto vykopávkách</t>
  </si>
  <si>
    <t>-412253475</t>
  </si>
  <si>
    <t>https://podminky.urs.cz/item/CS_URS_2026_01/174151101</t>
  </si>
  <si>
    <t>17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</si>
  <si>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</si>
  <si>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</si>
  <si>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-1596052074</t>
  </si>
  <si>
    <t>https://podminky.urs.cz/item/CS_URS_2026_01/175151101</t>
  </si>
  <si>
    <t>"Obsyp ŠP 0/16 - zatrubnění, přípojky, vpusti, šachta:" 45</t>
  </si>
  <si>
    <t>18</t>
  </si>
  <si>
    <t>M</t>
  </si>
  <si>
    <t>58337302</t>
  </si>
  <si>
    <t>štěrkopísek frakce 0/16</t>
  </si>
  <si>
    <t>345220107</t>
  </si>
  <si>
    <t>45*2 'Přepočtené koeficientem množství</t>
  </si>
  <si>
    <t>19</t>
  </si>
  <si>
    <t>181111121</t>
  </si>
  <si>
    <t>Plošná úprava terénu v zemině skupiny 1 až 4 s urovnáním povrchu bez doplnění ornice souvislé plochy do 500 m2 při nerovnostech terénu přes 100 do 150 mm v rovině nebo na svahu do 1:5</t>
  </si>
  <si>
    <t>-1425128385</t>
  </si>
  <si>
    <t>https://podminky.urs.cz/item/CS_URS_2026_01/181111121</t>
  </si>
  <si>
    <t>"Ohumusování tl. 150mm (doplnění ornice a manipulační plochy):" 140</t>
  </si>
  <si>
    <t>20</t>
  </si>
  <si>
    <t>181111123</t>
  </si>
  <si>
    <t>Plošná úprava terénu v zemině skupiny 1 až 4 s urovnáním povrchu bez doplnění ornice souvislé plochy do 500 m2 při nerovnostech terénu přes 100 do 150 mm na svahu přes 1:2 do 1:1</t>
  </si>
  <si>
    <t>492417321</t>
  </si>
  <si>
    <t>https://podminky.urs.cz/item/CS_URS_2026_01/181111123</t>
  </si>
  <si>
    <t>"Ohumusování tl. 150mm (doplnění ornice a manipulační plochy):" 600</t>
  </si>
  <si>
    <t>181152302</t>
  </si>
  <si>
    <t>Úprava pláně na stavbách silnic a dálnic strojně v zářezech mimo skalních se zhutněním</t>
  </si>
  <si>
    <t>-600397778</t>
  </si>
  <si>
    <t>https://podminky.urs.cz/item/CS_URS_2026_01/181152302</t>
  </si>
  <si>
    <t>"Úprava pláně dle C03, D04:" 970</t>
  </si>
  <si>
    <t>22</t>
  </si>
  <si>
    <t>181351103</t>
  </si>
  <si>
    <t>Rozprostření a urovnání ornice v rovině nebo ve svahu sklonu do 1:5 strojně při souvislé ploše přes 100 do 500 m2, tl. vrstvy do 200 mm</t>
  </si>
  <si>
    <t>-2109781042</t>
  </si>
  <si>
    <t>https://podminky.urs.cz/item/CS_URS_2026_01/181351103</t>
  </si>
  <si>
    <t>23</t>
  </si>
  <si>
    <t>181411121</t>
  </si>
  <si>
    <t>Založení trávníku na půdě předem připravené plochy do 1000 m2 výsevem včetně utažení lučního v rovině nebo na svahu do 1:5</t>
  </si>
  <si>
    <t>135673444</t>
  </si>
  <si>
    <t>https://podminky.urs.cz/item/CS_URS_2026_01/181411121</t>
  </si>
  <si>
    <t>24</t>
  </si>
  <si>
    <t>00572472</t>
  </si>
  <si>
    <t>osivo směs travní krajinná-rovinná</t>
  </si>
  <si>
    <t>kg</t>
  </si>
  <si>
    <t>1805966656</t>
  </si>
  <si>
    <t>140*0,02 'Přepočtené koeficientem množství</t>
  </si>
  <si>
    <t>25</t>
  </si>
  <si>
    <t>181411123</t>
  </si>
  <si>
    <t>Založení trávníku na půdě předem připravené plochy do 1000 m2 výsevem včetně utažení lučního na svahu přes 1:2 do 1:1</t>
  </si>
  <si>
    <t>-841141569</t>
  </si>
  <si>
    <t>https://podminky.urs.cz/item/CS_URS_2026_01/181411123</t>
  </si>
  <si>
    <t>26</t>
  </si>
  <si>
    <t>00572474</t>
  </si>
  <si>
    <t>osivo směs travní krajinná-svahová</t>
  </si>
  <si>
    <t>-1375287384</t>
  </si>
  <si>
    <t>600*0,02 'Přepočtené koeficientem množství</t>
  </si>
  <si>
    <t>27</t>
  </si>
  <si>
    <t>182151111</t>
  </si>
  <si>
    <t>Svahování trvalých svahů do projektovaných profilů strojně s potřebným přemístěním výkopku při svahování v zářezech v hornině třídy těžitelnosti I, skupiny 1 až 3</t>
  </si>
  <si>
    <t>-1931427003</t>
  </si>
  <si>
    <t>https://podminky.urs.cz/item/CS_URS_2026_01/182151111</t>
  </si>
  <si>
    <t>28</t>
  </si>
  <si>
    <t>182351123</t>
  </si>
  <si>
    <t>Rozprostření a urovnání ornice ve svahu sklonu přes 1:5 strojně při souvislé ploše přes 100 do 500 m2, tl. vrstvy do 200 mm</t>
  </si>
  <si>
    <t>1821018521</t>
  </si>
  <si>
    <t>https://podminky.urs.cz/item/CS_URS_2026_01/182351123</t>
  </si>
  <si>
    <t>29</t>
  </si>
  <si>
    <t>183403153</t>
  </si>
  <si>
    <t>Obdělání půdy hrabáním v rovině nebo na svahu do 1:5</t>
  </si>
  <si>
    <t>626546891</t>
  </si>
  <si>
    <t>https://podminky.urs.cz/item/CS_URS_2026_01/183403153</t>
  </si>
  <si>
    <t>30</t>
  </si>
  <si>
    <t>183403161</t>
  </si>
  <si>
    <t>Obdělání půdy válením v rovině nebo na svahu do 1:5</t>
  </si>
  <si>
    <t>-2118458490</t>
  </si>
  <si>
    <t>https://podminky.urs.cz/item/CS_URS_2026_01/183403161</t>
  </si>
  <si>
    <t>31</t>
  </si>
  <si>
    <t>183403353</t>
  </si>
  <si>
    <t>Obdělání půdy hrabáním na svahu přes 1:2 do 1:1</t>
  </si>
  <si>
    <t>-196131952</t>
  </si>
  <si>
    <t>https://podminky.urs.cz/item/CS_URS_2026_01/183403353</t>
  </si>
  <si>
    <t>32</t>
  </si>
  <si>
    <t>184813511</t>
  </si>
  <si>
    <t>Chemické odplevelení půdy před založením kultury, trávníku nebo zpevněných ploch ručně o jakékoli výměře postřikem na široko v rovině nebo na svahu do 1:5</t>
  </si>
  <si>
    <t>-1815041656</t>
  </si>
  <si>
    <t>https://podminky.urs.cz/item/CS_URS_2026_01/184813511</t>
  </si>
  <si>
    <t>33</t>
  </si>
  <si>
    <t>184813513</t>
  </si>
  <si>
    <t>Chemické odplevelení půdy před založením kultury, trávníku nebo zpevněných ploch ručně o jakékoli výměře postřikem na široko na svahu přes 1:2 do 1:1</t>
  </si>
  <si>
    <t>-1705450291</t>
  </si>
  <si>
    <t>https://podminky.urs.cz/item/CS_URS_2026_01/184813513</t>
  </si>
  <si>
    <t>34</t>
  </si>
  <si>
    <t>184813521</t>
  </si>
  <si>
    <t>Chemické odplevelení po založení kultury ručně postřikem na široko v rovině nebo na svahu do 1:5</t>
  </si>
  <si>
    <t>1135746633</t>
  </si>
  <si>
    <t>https://podminky.urs.cz/item/CS_URS_2026_01/184813521</t>
  </si>
  <si>
    <t>35</t>
  </si>
  <si>
    <t>184813523</t>
  </si>
  <si>
    <t>Chemické odplevelení po založení kultury ručně postřikem na široko na svahu přes 1:2 do 1:1</t>
  </si>
  <si>
    <t>-812378853</t>
  </si>
  <si>
    <t>https://podminky.urs.cz/item/CS_URS_2026_01/184813523</t>
  </si>
  <si>
    <t>36</t>
  </si>
  <si>
    <t>185803111</t>
  </si>
  <si>
    <t>Ošetření trávníku jednorázové v rovině nebo na svahu do 1:5</t>
  </si>
  <si>
    <t>440356387</t>
  </si>
  <si>
    <t>https://podminky.urs.cz/item/CS_URS_2026_01/185803111</t>
  </si>
  <si>
    <t>"Ohumusování tl. 150mm (doplnění ornice a manipulační plochy):" 3*140</t>
  </si>
  <si>
    <t>37</t>
  </si>
  <si>
    <t>185803113</t>
  </si>
  <si>
    <t>Ošetření trávníku jednorázové na svahu přes 1:2 do 1:1</t>
  </si>
  <si>
    <t>122917243</t>
  </si>
  <si>
    <t>https://podminky.urs.cz/item/CS_URS_2026_01/185803113</t>
  </si>
  <si>
    <t>"Ohumusování tl. 150mm (doplnění ornice a manipulační plochy):" 3*600</t>
  </si>
  <si>
    <t>Zakládání</t>
  </si>
  <si>
    <t>38</t>
  </si>
  <si>
    <t>213141131</t>
  </si>
  <si>
    <t>Zřízení vrstvy z geotextilie filtrační, separační, odvodňovací, ochranné, výztužné nebo protierozní ve sklonu přes 1:2 do 1:1, šířky do 3 m</t>
  </si>
  <si>
    <t>-1595903609</t>
  </si>
  <si>
    <t>https://podminky.urs.cz/item/CS_URS_2026_01/213141131</t>
  </si>
  <si>
    <t>"Lapač splavenin dle D07, D08:"</t>
  </si>
  <si>
    <t>"Stěny vnější:" 1,65*(1,5+0,4+0,4+1,5+0,4+0,4+1,5+1,5)*1,05</t>
  </si>
  <si>
    <t>39</t>
  </si>
  <si>
    <t>69311082</t>
  </si>
  <si>
    <t>geotextilie netkaná separační, ochranná, filtrační, drenážní PP 500g/m2</t>
  </si>
  <si>
    <t>-2112754744</t>
  </si>
  <si>
    <t>13,167*1,1845 'Přepočtené koeficientem množství</t>
  </si>
  <si>
    <t>40</t>
  </si>
  <si>
    <t>274315412</t>
  </si>
  <si>
    <t>Základové konstrukce z betonu pasy prostého se zvýšenými nároky na prostředí tř. C 25/30</t>
  </si>
  <si>
    <t>-339584854</t>
  </si>
  <si>
    <t>https://podminky.urs.cz/item/CS_URS_2026_01/274315412</t>
  </si>
  <si>
    <t>"Betonové prahy a základy u propustků:" 2,1</t>
  </si>
  <si>
    <t>41</t>
  </si>
  <si>
    <t>274351101</t>
  </si>
  <si>
    <t>Bednění základových konstrukcí oboustranné pasů zřízení</t>
  </si>
  <si>
    <t>612976911</t>
  </si>
  <si>
    <t>https://podminky.urs.cz/item/CS_URS_2026_01/274351101</t>
  </si>
  <si>
    <t>"Betonové prahy a základy u propustků (bednění horní hrany):" 10</t>
  </si>
  <si>
    <t>42</t>
  </si>
  <si>
    <t>274351102</t>
  </si>
  <si>
    <t>Bednění základových konstrukcí oboustranné pasů odstranění</t>
  </si>
  <si>
    <t>-2055583258</t>
  </si>
  <si>
    <t>https://podminky.urs.cz/item/CS_URS_2026_01/274351102</t>
  </si>
  <si>
    <t>Svislé a kompletní konstrukce</t>
  </si>
  <si>
    <t>43</t>
  </si>
  <si>
    <t>359901211</t>
  </si>
  <si>
    <t>Monitoring stok (kamerový systém) jakékoli výšky nová kanalizace</t>
  </si>
  <si>
    <t>-565899372</t>
  </si>
  <si>
    <t>https://podminky.urs.cz/item/CS_URS_2026_01/359901211</t>
  </si>
  <si>
    <t>"Zatrubnění DN200 PP SN12:" 2,3</t>
  </si>
  <si>
    <t>"Zatrubnění DN350 PP SN12:" 5,6</t>
  </si>
  <si>
    <t>"Zatrubnění DN400 PP SN12:" 71,8</t>
  </si>
  <si>
    <t>44</t>
  </si>
  <si>
    <t>380326242</t>
  </si>
  <si>
    <t>Kompletní konstrukce čistíren odpadních vod, nádrží, vodojemů, kanálů z betonu železového bez výztuže a bednění pro prostředí s mrazovými cykly tř. C 30/37, tl. přes 150 do 300 mm</t>
  </si>
  <si>
    <t>123908134</t>
  </si>
  <si>
    <t>https://podminky.urs.cz/item/CS_URS_2026_01/380326242</t>
  </si>
  <si>
    <t>"Dno:" ((0,25*1,5*1,5)+(0,25*2*0,2*0,4))*1,05</t>
  </si>
  <si>
    <t>"Stěny:" 0,25*1,4*2*(1,5+1,1+0,4)*1,05</t>
  </si>
  <si>
    <t>45</t>
  </si>
  <si>
    <t>380356231</t>
  </si>
  <si>
    <t>Bednění kompletních konstrukcí čistíren odpadních vod, nádrží, vodojemů, kanálů konstrukcí neomítaných z betonu prostého nebo železového ploch rovinných zřízení</t>
  </si>
  <si>
    <t>118777069</t>
  </si>
  <si>
    <t>https://podminky.urs.cz/item/CS_URS_2026_01/380356231</t>
  </si>
  <si>
    <t>"Dno:" 0,25*(1,5+0,4+0,4+1,5+0,4+0,4+1,5+1,5)*1,05</t>
  </si>
  <si>
    <t>"Stěny vnitřní:" 1,4*4*1,1*1,05</t>
  </si>
  <si>
    <t>46</t>
  </si>
  <si>
    <t>380356232</t>
  </si>
  <si>
    <t>Bednění kompletních konstrukcí čistíren odpadních vod, nádrží, vodojemů, kanálů konstrukcí neomítaných z betonu prostého nebo železového ploch rovinných odstranění</t>
  </si>
  <si>
    <t>958550929</t>
  </si>
  <si>
    <t>https://podminky.urs.cz/item/CS_URS_2026_01/380356232</t>
  </si>
  <si>
    <t>47</t>
  </si>
  <si>
    <t>380361006</t>
  </si>
  <si>
    <t>Výztuž kompletních konstrukcí čistíren odpadních vod, nádrží, vodojemů, kanálů z oceli 10 505 (R) nebo BSt 500</t>
  </si>
  <si>
    <t>-1925525159</t>
  </si>
  <si>
    <t>https://podminky.urs.cz/item/CS_URS_2026_01/380361006</t>
  </si>
  <si>
    <t>"Lapač splavenin dle D07, D08:" 0,0361*1,1</t>
  </si>
  <si>
    <t>48</t>
  </si>
  <si>
    <t>380361011</t>
  </si>
  <si>
    <t>Výztuž kompletních konstrukcí čistíren odpadních vod, nádrží, vodojemů, kanálů ze svařovaných sítí z drátů typu KARI</t>
  </si>
  <si>
    <t>1730701467</t>
  </si>
  <si>
    <t>https://podminky.urs.cz/item/CS_URS_2026_01/380361011</t>
  </si>
  <si>
    <t>"Lapač splavenin dle D07, D08:" 0,2844*1,1</t>
  </si>
  <si>
    <t>Vodorovné konstrukce</t>
  </si>
  <si>
    <t>49</t>
  </si>
  <si>
    <t>451317111</t>
  </si>
  <si>
    <t>Podklad pod dlažbu z betonu prostého pro prostředí s mrazovými cykly tř. C 25/30 tl. do 100 mm</t>
  </si>
  <si>
    <t>-1686703452</t>
  </si>
  <si>
    <t>https://podminky.urs.cz/item/CS_URS_2026_01/451317111</t>
  </si>
  <si>
    <t>50</t>
  </si>
  <si>
    <t>451573111</t>
  </si>
  <si>
    <t>Lože pod potrubí, stoky a drobné objekty v otevřeném výkopu z písku a štěrkopísku do 63 mm</t>
  </si>
  <si>
    <t>38876675</t>
  </si>
  <si>
    <t>https://podminky.urs.cz/item/CS_URS_2026_01/451573111</t>
  </si>
  <si>
    <t>"Podsyp ŠP 0/8 - zatrubění, přípojky, šachta:" 10,5</t>
  </si>
  <si>
    <t>51</t>
  </si>
  <si>
    <t>452112112</t>
  </si>
  <si>
    <t>Osazení betonových dílců prstenců nebo rámů pod poklopy a mříže do malty, výšky do 100 mm</t>
  </si>
  <si>
    <t>kus</t>
  </si>
  <si>
    <t>-1593196530</t>
  </si>
  <si>
    <t>https://podminky.urs.cz/item/CS_URS_2026_01/452112112</t>
  </si>
  <si>
    <t>"Uliční vpusť dle D06:" 2</t>
  </si>
  <si>
    <t>52</t>
  </si>
  <si>
    <t>59224483</t>
  </si>
  <si>
    <t>vpusť uliční DN 450 vyrovnávací prstenec pro rám 300x500mm</t>
  </si>
  <si>
    <t>-450467094</t>
  </si>
  <si>
    <t>53</t>
  </si>
  <si>
    <t>452311131</t>
  </si>
  <si>
    <t>Podkladní a zajišťovací konstrukce z betonu prostého v otevřeném výkopu bez zvýšených nároků na prostředí desky pod potrubí, stoky a drobné objekty z betonu tř. C 12/15</t>
  </si>
  <si>
    <t>-159602999</t>
  </si>
  <si>
    <t>https://podminky.urs.cz/item/CS_URS_2026_01/452311131</t>
  </si>
  <si>
    <t>"Uliční vpusť dle D06:" 2*0,15*0,8*0,8</t>
  </si>
  <si>
    <t>"Podkladní beton:" 0,15*2,1*2,6*1,05</t>
  </si>
  <si>
    <t>54</t>
  </si>
  <si>
    <t>452351111</t>
  </si>
  <si>
    <t>Bednění podkladních a zajišťovacích konstrukcí v otevřeném výkopu desek nebo sedlových loží pod potrubí, stoky a drobné objekty zřízení</t>
  </si>
  <si>
    <t>2113773359</t>
  </si>
  <si>
    <t>https://podminky.urs.cz/item/CS_URS_2026_01/452351111</t>
  </si>
  <si>
    <t>"Uliční vpusť dle D06:" 2*0,15*4*0,8*1,1</t>
  </si>
  <si>
    <t>55</t>
  </si>
  <si>
    <t>452351112</t>
  </si>
  <si>
    <t>Bednění podkladních a zajišťovacích konstrukcí v otevřeném výkopu desek nebo sedlových loží pod potrubí, stoky a drobné objekty odstranění</t>
  </si>
  <si>
    <t>-1521657697</t>
  </si>
  <si>
    <t>https://podminky.urs.cz/item/CS_URS_2026_01/452351112</t>
  </si>
  <si>
    <t>56</t>
  </si>
  <si>
    <t>454001111</t>
  </si>
  <si>
    <t>Osazení prostupu do jímek a šachet z monolitického betonu nebo železobetonu z jakýchkoliv trub kromě ocelových se zajištěním polohy v bednění, průměru do 300 mm, tloušťky konstrukce do 500 mm</t>
  </si>
  <si>
    <t>1200335851</t>
  </si>
  <si>
    <t>https://podminky.urs.cz/item/CS_URS_2026_01/454001111</t>
  </si>
  <si>
    <t>"Lapač splavenin dle D07, D08:" 3</t>
  </si>
  <si>
    <t>57</t>
  </si>
  <si>
    <t>28614270</t>
  </si>
  <si>
    <t>trubka kanalizační PP plnostěnná jednovrstvá DN 400x6000mm SN12</t>
  </si>
  <si>
    <t>894104519</t>
  </si>
  <si>
    <t>58</t>
  </si>
  <si>
    <t>28614201</t>
  </si>
  <si>
    <t>trubka kanalizační PP plnostěnná jednovrstvá DN 110x500mm SN10</t>
  </si>
  <si>
    <t>2113249687</t>
  </si>
  <si>
    <t>59</t>
  </si>
  <si>
    <t>465513127</t>
  </si>
  <si>
    <t>Dlažba z lomového kamene lomařsky upraveného na cementovou maltu, s vyspárováním cementovou maltou, tl. kamene 200 mm</t>
  </si>
  <si>
    <t>-2069579631</t>
  </si>
  <si>
    <t>https://podminky.urs.cz/item/CS_URS_2026_01/465513127</t>
  </si>
  <si>
    <t>"Lomový kámen do betonového lože, včetně vyspárování:" 56,4</t>
  </si>
  <si>
    <t>Komunikace pozemní</t>
  </si>
  <si>
    <t>60</t>
  </si>
  <si>
    <t>564861111</t>
  </si>
  <si>
    <t>Podklad ze štěrkodrti ŠD s rozprostřením a zhutněním plochy přes 100 m2, po zhutnění tl. 200 mm</t>
  </si>
  <si>
    <t>1490790722</t>
  </si>
  <si>
    <t>https://podminky.urs.cz/item/CS_URS_2026_01/564861111</t>
  </si>
  <si>
    <t>"SkladbaA dle C03, D04 (použita frakce 0/32 ŠDb):" 775,7</t>
  </si>
  <si>
    <t>61</t>
  </si>
  <si>
    <t>564951313</t>
  </si>
  <si>
    <t>Podklad nebo podsyp z betonového recyklátu s rozprostřením a zhutněním plochy přes 100 m2, po zhutnění tl. 150 mm</t>
  </si>
  <si>
    <t>940582334</t>
  </si>
  <si>
    <t>https://podminky.urs.cz/item/CS_URS_2026_01/564951313</t>
  </si>
  <si>
    <t>"Skladba A dle C03, D04 sanace (materiál splňující ČSN 736133):" 2*975</t>
  </si>
  <si>
    <t>62</t>
  </si>
  <si>
    <t>573211108</t>
  </si>
  <si>
    <t>Postřik spojovací PS bez posypu kamenivem z asfaltu silničního, v množství 0,40 kg/m2</t>
  </si>
  <si>
    <t>2117366041</t>
  </si>
  <si>
    <t>https://podminky.urs.cz/item/CS_URS_2026_01/573211108</t>
  </si>
  <si>
    <t>"Obnovení stávajícícho krytu dle D2, C3:" 70</t>
  </si>
  <si>
    <t>63</t>
  </si>
  <si>
    <t>577144011</t>
  </si>
  <si>
    <t>Asfaltový beton vrstva obrusná ACO 11 z nemodifikovaného asfaltu s rozprostřením a se zhutněním ACO 11+ v pruhu šířky do 1,5 m, po zhutnění tl. 50 mm</t>
  </si>
  <si>
    <t>1744486822</t>
  </si>
  <si>
    <t>https://podminky.urs.cz/item/CS_URS_2026_01/577144011</t>
  </si>
  <si>
    <t>64</t>
  </si>
  <si>
    <t>596211113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</si>
  <si>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300 m2</t>
  </si>
  <si>
    <t>474224097</t>
  </si>
  <si>
    <t>https://podminky.urs.cz/item/CS_URS_2026_01/596211113</t>
  </si>
  <si>
    <t>"Dlažba betonová bílá reliéfní bezfazetová 60mm + lože 40mm DK 4/8 dle C03, D04:" 14</t>
  </si>
  <si>
    <t>"Dlažba šedá fazetová 60mm + lože 40mm DK 4/8 dle C03, D04:" 770</t>
  </si>
  <si>
    <t>"Dlažba šedá bezfazetová 60mm + lože 40mm DK 4/8 dle C03, D04:" 11</t>
  </si>
  <si>
    <t>65</t>
  </si>
  <si>
    <t>59246086</t>
  </si>
  <si>
    <t>dlažba pro nevidomé betonová 200x200mm tl 60mm bílá</t>
  </si>
  <si>
    <t>-1450030299</t>
  </si>
  <si>
    <t>14*1,02 'Přepočtené koeficientem množství</t>
  </si>
  <si>
    <t>66</t>
  </si>
  <si>
    <t>59245018</t>
  </si>
  <si>
    <t>dlažba skladebná betonová 200x100mm tl 60mm přírodní</t>
  </si>
  <si>
    <t>-340854883</t>
  </si>
  <si>
    <t>781*1,02 'Přepočtené koeficientem množství</t>
  </si>
  <si>
    <t>Úpravy povrchů, podlahy a osazování výplní</t>
  </si>
  <si>
    <t>67</t>
  </si>
  <si>
    <t>637121111</t>
  </si>
  <si>
    <t>Okapový chodník z kameniva s udusáním a urovnáním povrchu z kačírku tl. 100 mm</t>
  </si>
  <si>
    <t>1216376908</t>
  </si>
  <si>
    <t>https://podminky.urs.cz/item/CS_URS_2026_01/637121111</t>
  </si>
  <si>
    <t>"Úprava kačírkem okolo plotu HZS, tl. 100mm dle C3:" 15,2</t>
  </si>
  <si>
    <t>Trubní vedení</t>
  </si>
  <si>
    <t>68</t>
  </si>
  <si>
    <t>871350320</t>
  </si>
  <si>
    <t>Montáž kanalizačního potrubí z polypropylenu PP hladkého plnostěnného SN 12 DN 200</t>
  </si>
  <si>
    <t>235506748</t>
  </si>
  <si>
    <t>https://podminky.urs.cz/item/CS_URS_2026_01/871350320</t>
  </si>
  <si>
    <t>69</t>
  </si>
  <si>
    <t>28614227</t>
  </si>
  <si>
    <t>trubka kanalizační PP plnostěnná jednovrstvá DN 200x6000mm SN12</t>
  </si>
  <si>
    <t>954766914</t>
  </si>
  <si>
    <t>2,3*1,015 'Přepočtené koeficientem množství</t>
  </si>
  <si>
    <t>70</t>
  </si>
  <si>
    <t>871390320</t>
  </si>
  <si>
    <t>Montáž kanalizačního potrubí z polypropylenu PP hladkého plnostěnného SN 12 DN 400</t>
  </si>
  <si>
    <t>890618719</t>
  </si>
  <si>
    <t>https://podminky.urs.cz/item/CS_URS_2026_01/871390320</t>
  </si>
  <si>
    <t>"Zatrubnění DN350 PP SN12 Prodloužení stávajícího propustku v km 0.142 - dimenzi nutno ověřit při stavbě:" 5,6</t>
  </si>
  <si>
    <t>71</t>
  </si>
  <si>
    <t>85156806</t>
  </si>
  <si>
    <t>77,4*1,015 'Přepočtené koeficientem množství</t>
  </si>
  <si>
    <t>72</t>
  </si>
  <si>
    <t>877350310</t>
  </si>
  <si>
    <t>Montáž tvarovek na kanalizačním plastovém potrubí z PP nebo PVC-U hladkého plnostěnného kolen, víček nebo hrdlových uzávěrů DN 200</t>
  </si>
  <si>
    <t>-920686970</t>
  </si>
  <si>
    <t>https://podminky.urs.cz/item/CS_URS_2026_01/877350310</t>
  </si>
  <si>
    <t>73</t>
  </si>
  <si>
    <t>28654613</t>
  </si>
  <si>
    <t>koleno kanalizační PP DN 200x45°</t>
  </si>
  <si>
    <t>178823703</t>
  </si>
  <si>
    <t>74</t>
  </si>
  <si>
    <t>877390320</t>
  </si>
  <si>
    <t>Montáž tvarovek na kanalizačním plastovém potrubí z PP nebo PVC-U hladkého plnostěnného odboček DN 400</t>
  </si>
  <si>
    <t>-2024521487</t>
  </si>
  <si>
    <t>https://podminky.urs.cz/item/CS_URS_2026_01/877390320</t>
  </si>
  <si>
    <t>75</t>
  </si>
  <si>
    <t>28654451</t>
  </si>
  <si>
    <t>odbočka kanalizační PP 45° DN 400/200</t>
  </si>
  <si>
    <t>-36288270</t>
  </si>
  <si>
    <t>76</t>
  </si>
  <si>
    <t>877390330</t>
  </si>
  <si>
    <t>Montáž tvarovek na kanalizačním plastovém potrubí z PP nebo PVC-U hladkého plnostěnného spojek nebo redukcí DN 400</t>
  </si>
  <si>
    <t>-1239561982</t>
  </si>
  <si>
    <t>https://podminky.urs.cz/item/CS_URS_2026_01/877390330</t>
  </si>
  <si>
    <t>77</t>
  </si>
  <si>
    <t>28654478</t>
  </si>
  <si>
    <t>přesuvka kanalizační PP DN 400</t>
  </si>
  <si>
    <t>-1865578026</t>
  </si>
  <si>
    <t>78</t>
  </si>
  <si>
    <t>892352121</t>
  </si>
  <si>
    <t>Tlakové zkoušky vzduchem těsnícími vaky ucpávkovými DN 200</t>
  </si>
  <si>
    <t>úsek</t>
  </si>
  <si>
    <t>-1375833428</t>
  </si>
  <si>
    <t>https://podminky.urs.cz/item/CS_URS_2026_01/892352121</t>
  </si>
  <si>
    <t>79</t>
  </si>
  <si>
    <t>892353122</t>
  </si>
  <si>
    <t>Proplach a dezinfekce vodovodního potrubí DN 150 nebo 200</t>
  </si>
  <si>
    <t>1356803604</t>
  </si>
  <si>
    <t>https://podminky.urs.cz/item/CS_URS_2026_01/892353122</t>
  </si>
  <si>
    <t>"U kanalizačního potrubí pouze proplach potrubí. Zkouška kapacity a průchodnosti potrubí."</t>
  </si>
  <si>
    <t>80</t>
  </si>
  <si>
    <t>892392121</t>
  </si>
  <si>
    <t>Tlakové zkoušky vzduchem těsnícími vaky ucpávkovými DN 400</t>
  </si>
  <si>
    <t>-541241966</t>
  </si>
  <si>
    <t>https://podminky.urs.cz/item/CS_URS_2026_01/892392121</t>
  </si>
  <si>
    <t>81</t>
  </si>
  <si>
    <t>892423122</t>
  </si>
  <si>
    <t>Proplach a dezinfekce vodovodního potrubí DN 400 nebo 500</t>
  </si>
  <si>
    <t>-357628023</t>
  </si>
  <si>
    <t>https://podminky.urs.cz/item/CS_URS_2026_01/892423122</t>
  </si>
  <si>
    <t>82</t>
  </si>
  <si>
    <t>894812329</t>
  </si>
  <si>
    <t>Revizní a čistící šachta z polypropylenu PP pro hladké trouby DN 600 šachtové dno (DN šachty / DN trubního vedení) DN 600/400 průtočné</t>
  </si>
  <si>
    <t>1319625523</t>
  </si>
  <si>
    <t>https://podminky.urs.cz/item/CS_URS_2026_01/894812329</t>
  </si>
  <si>
    <t>83</t>
  </si>
  <si>
    <t>894812331</t>
  </si>
  <si>
    <t>Revizní a čistící šachta z polypropylenu PP pro hladké trouby DN 600 roura šachtová korugovaná, světlé hloubky 1 000 mm</t>
  </si>
  <si>
    <t>61821097</t>
  </si>
  <si>
    <t>https://podminky.urs.cz/item/CS_URS_2026_01/894812331</t>
  </si>
  <si>
    <t>84</t>
  </si>
  <si>
    <t>894812339</t>
  </si>
  <si>
    <t>Revizní a čistící šachta z polypropylenu PP pro hladké trouby DN 600 Příplatek k cenám 2331 - 2334 za uříznutí šachtové roury</t>
  </si>
  <si>
    <t>-1963214191</t>
  </si>
  <si>
    <t>https://podminky.urs.cz/item/CS_URS_2026_01/894812339</t>
  </si>
  <si>
    <t>85</t>
  </si>
  <si>
    <t>894812357</t>
  </si>
  <si>
    <t>Revizní a čistící šachta z polypropylenu PP pro hladké trouby DN 600 poklop (mříž) litinový pro třídu zatížení B125 s teleskopickým adaptérem</t>
  </si>
  <si>
    <t>2098280562</t>
  </si>
  <si>
    <t>https://podminky.urs.cz/item/CS_URS_2026_01/894812357</t>
  </si>
  <si>
    <t>86</t>
  </si>
  <si>
    <t>895941342</t>
  </si>
  <si>
    <t>Osazení vpusti uliční z betonových dílců DN 500 dno nízké s kalištěm</t>
  </si>
  <si>
    <t>-787287884</t>
  </si>
  <si>
    <t>https://podminky.urs.cz/item/CS_URS_2026_01/895941342</t>
  </si>
  <si>
    <t>87</t>
  </si>
  <si>
    <t>59224469</t>
  </si>
  <si>
    <t>vpusť uliční DN 500 kaliště nízké 500/225x65mm</t>
  </si>
  <si>
    <t>1596626010</t>
  </si>
  <si>
    <t>88</t>
  </si>
  <si>
    <t>895941361</t>
  </si>
  <si>
    <t>Osazení vpusti uliční z betonových dílců DN 500 skruž středová 290 mm</t>
  </si>
  <si>
    <t>400367370</t>
  </si>
  <si>
    <t>https://podminky.urs.cz/item/CS_URS_2026_01/895941361</t>
  </si>
  <si>
    <t>89</t>
  </si>
  <si>
    <t>59224461</t>
  </si>
  <si>
    <t>vpusť uliční DN 500 skruž průběžná nízká betonová 500/290x65mm</t>
  </si>
  <si>
    <t>542787193</t>
  </si>
  <si>
    <t>90</t>
  </si>
  <si>
    <t>895941366</t>
  </si>
  <si>
    <t>Osazení vpusti uliční z betonových dílců DN 500 skruž průběžná s výtokem</t>
  </si>
  <si>
    <t>-652641773</t>
  </si>
  <si>
    <t>https://podminky.urs.cz/item/CS_URS_2026_01/895941366</t>
  </si>
  <si>
    <t>91</t>
  </si>
  <si>
    <t>59224465</t>
  </si>
  <si>
    <t>vpusť uliční DN 500 skruž průběžná 500/590x65mm betonová s odtokem 200mm PVC</t>
  </si>
  <si>
    <t>1007423993</t>
  </si>
  <si>
    <t>92</t>
  </si>
  <si>
    <t>899204112</t>
  </si>
  <si>
    <t>Osazení mříží litinových včetně rámů a košů na bahno pro třídu zatížení D400, E600</t>
  </si>
  <si>
    <t>1168041136</t>
  </si>
  <si>
    <t>https://podminky.urs.cz/item/CS_URS_2026_01/899204112</t>
  </si>
  <si>
    <t>"Uliční vpusť dle D06, vtoková mříž podobrubníková:" 2</t>
  </si>
  <si>
    <t>133</t>
  </si>
  <si>
    <t>R592001</t>
  </si>
  <si>
    <t>obrubníková vpusť pro osazení na vpusť DN 450, 500</t>
  </si>
  <si>
    <t>1246165129</t>
  </si>
  <si>
    <t>94</t>
  </si>
  <si>
    <t>59223875</t>
  </si>
  <si>
    <t>koš nízký pro uliční vpusti žárově Pz plech pro rám 500/500mm</t>
  </si>
  <si>
    <t>2132786482</t>
  </si>
  <si>
    <t>Ostatní konstrukce a práce, bourání</t>
  </si>
  <si>
    <t>95</t>
  </si>
  <si>
    <t>914111111</t>
  </si>
  <si>
    <t>Montáž svislé dopravní značky základní velikosti do 1 m2 objímkami na sloupky nebo konzoly</t>
  </si>
  <si>
    <t>890829852</t>
  </si>
  <si>
    <t>https://podminky.urs.cz/item/CS_URS_2026_01/914111111</t>
  </si>
  <si>
    <t>"Zpětná montáž dopravní značky včetně sloupku a základu:" 3</t>
  </si>
  <si>
    <t>96</t>
  </si>
  <si>
    <t>914511113</t>
  </si>
  <si>
    <t>Montáž sloupku dopravních značek délky do 3,5 m do hliníkové patky pro sloupek D 70 mm</t>
  </si>
  <si>
    <t>980544526</t>
  </si>
  <si>
    <t>https://podminky.urs.cz/item/CS_URS_2026_01/914511113</t>
  </si>
  <si>
    <t>97</t>
  </si>
  <si>
    <t>915221112</t>
  </si>
  <si>
    <t>Vodorovné dopravní značení stříkaným plastem vodící čára bílá šířky 250 mm souvislá retroreflexní</t>
  </si>
  <si>
    <t>451510211</t>
  </si>
  <si>
    <t>https://podminky.urs.cz/item/CS_URS_2026_01/915221112</t>
  </si>
  <si>
    <t>"Vodorovné dopravní značení - V4 š. 0.25m dle C3:" 79</t>
  </si>
  <si>
    <t>98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</si>
  <si>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</si>
  <si>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</si>
  <si>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-34760924</t>
  </si>
  <si>
    <t>https://podminky.urs.cz/item/CS_URS_2026_01/916131113</t>
  </si>
  <si>
    <t>"Osazení obrubníků dle C03, D04:" 55,8</t>
  </si>
  <si>
    <t>99</t>
  </si>
  <si>
    <t>59217029</t>
  </si>
  <si>
    <t>obrubník silniční betonový nájezdový 1000x150x150mm</t>
  </si>
  <si>
    <t>1566419833</t>
  </si>
  <si>
    <t>55,8*1,02 'Přepočtené koeficientem množství</t>
  </si>
  <si>
    <t>100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</si>
  <si>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</si>
  <si>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</si>
  <si>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-96461056</t>
  </si>
  <si>
    <t>https://podminky.urs.cz/item/CS_URS_2026_01/916131213</t>
  </si>
  <si>
    <t>"Osazení obrubníků dle C03, D04:" 66,4+14</t>
  </si>
  <si>
    <t>101</t>
  </si>
  <si>
    <t>59217031</t>
  </si>
  <si>
    <t>obrubník silniční betonový 1000x150x250mm</t>
  </si>
  <si>
    <t>-1440609777</t>
  </si>
  <si>
    <t>66,4*1,02 'Přepočtené koeficientem množství</t>
  </si>
  <si>
    <t>102</t>
  </si>
  <si>
    <t>59217030</t>
  </si>
  <si>
    <t>obrubník silniční betonový přechodový 1000x150x150-250mm</t>
  </si>
  <si>
    <t>-452999175</t>
  </si>
  <si>
    <t>103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</si>
  <si>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</si>
  <si>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</si>
  <si>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-41393359</t>
  </si>
  <si>
    <t>https://podminky.urs.cz/item/CS_URS_2026_01/916132113</t>
  </si>
  <si>
    <t>"Úprava stávající betonové přídlažby z krajníků (použit stávající materiál):" 14,3</t>
  </si>
  <si>
    <t>104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</si>
  <si>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</si>
  <si>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</si>
  <si>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-35760145</t>
  </si>
  <si>
    <t>https://podminky.urs.cz/item/CS_URS_2026_01/916231213</t>
  </si>
  <si>
    <t>"Osazení obrubníků dle C03, D04:" 483,4</t>
  </si>
  <si>
    <t>105</t>
  </si>
  <si>
    <t>59217019</t>
  </si>
  <si>
    <t>obrubník betonový chodníkový 1000x100x200mm</t>
  </si>
  <si>
    <t>-56370587</t>
  </si>
  <si>
    <t>483,4*1,02 'Přepočtené koeficientem množství</t>
  </si>
  <si>
    <t>106</t>
  </si>
  <si>
    <t>919112111</t>
  </si>
  <si>
    <t>Řezání dilatačních spár v živičném krytu příčných nebo podélných, šířky 4 mm, hloubky do 60 mm</t>
  </si>
  <si>
    <t>-1218976832</t>
  </si>
  <si>
    <t>https://podminky.urs.cz/item/CS_URS_2026_01/919112111</t>
  </si>
  <si>
    <t>"Styk obruby a stávajícího krytu:" 185</t>
  </si>
  <si>
    <t>107</t>
  </si>
  <si>
    <t>919112222</t>
  </si>
  <si>
    <t>Řezání dilatačních spár v živičném krytu vytvoření komůrky pro těsnící zálivku šířky 15 mm, hloubky 25 mm</t>
  </si>
  <si>
    <t>1508037563</t>
  </si>
  <si>
    <t>https://podminky.urs.cz/item/CS_URS_2026_01/919112222</t>
  </si>
  <si>
    <t>108</t>
  </si>
  <si>
    <t>919122121</t>
  </si>
  <si>
    <t>Utěsnění dilatačních spár zálivkou za tepla v cementobetonovém nebo živičném krytu včetně adhezního nátěru s těsnicím profilem pod zálivkou, pro komůrky šířky 15 mm, hloubky 25 mm</t>
  </si>
  <si>
    <t>-677443304</t>
  </si>
  <si>
    <t>https://podminky.urs.cz/item/CS_URS_2026_01/919122121</t>
  </si>
  <si>
    <t>109</t>
  </si>
  <si>
    <t>919726123</t>
  </si>
  <si>
    <t>Geotextilie netkaná pro ochranu, separaci nebo filtraci měrná hmotnost přes 300 do 500 g/m2</t>
  </si>
  <si>
    <t>-1535662553</t>
  </si>
  <si>
    <t>https://podminky.urs.cz/item/CS_URS_2026_01/919726123</t>
  </si>
  <si>
    <t>110</t>
  </si>
  <si>
    <t>919735111</t>
  </si>
  <si>
    <t>Řezání stávajícího živičného krytu nebo podkladu hloubky do 50 mm</t>
  </si>
  <si>
    <t>-1731836163</t>
  </si>
  <si>
    <t>https://podminky.urs.cz/item/CS_URS_2026_01/919735111</t>
  </si>
  <si>
    <t>"Zaříznutí stávajícího asfaltového krytu před frézováním:" 73</t>
  </si>
  <si>
    <t>111</t>
  </si>
  <si>
    <t>919735112</t>
  </si>
  <si>
    <t>Řezání stávajícího živičného krytu nebo podkladu hloubky přes 50 do 100 mm</t>
  </si>
  <si>
    <t>-1824875079</t>
  </si>
  <si>
    <t>https://podminky.urs.cz/item/CS_URS_2026_01/919735112</t>
  </si>
  <si>
    <t>"Zaříznutí stávajícího asfaltového krytu před osazením obrub:" 111,8</t>
  </si>
  <si>
    <t>112</t>
  </si>
  <si>
    <t>938909311</t>
  </si>
  <si>
    <t>Čištění vozovek metením bláta, prachu nebo hlinitého nánosu s odklizením na hromady na vzdálenost do 20 m nebo naložením na dopravní prostředek strojně povrchu podkladu nebo krytu betonového nebo živičného</t>
  </si>
  <si>
    <t>-488937654</t>
  </si>
  <si>
    <t>https://podminky.urs.cz/item/CS_URS_2026_01/938909311</t>
  </si>
  <si>
    <t>113</t>
  </si>
  <si>
    <t>961044111</t>
  </si>
  <si>
    <t>Bourání základů z betonu prostého</t>
  </si>
  <si>
    <t>1858947880</t>
  </si>
  <si>
    <t>https://podminky.urs.cz/item/CS_URS_2026_01/961044111</t>
  </si>
  <si>
    <t>"Odstranění betonového čela zatrubnění (odvoz na skládku):" 0,3</t>
  </si>
  <si>
    <t>114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</si>
  <si>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</si>
  <si>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</si>
  <si>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-712364916</t>
  </si>
  <si>
    <t>https://podminky.urs.cz/item/CS_URS_2026_01/966006211</t>
  </si>
  <si>
    <t>"Demontáž dopravní značky včetně sloupku a základu:" 3</t>
  </si>
  <si>
    <t>115</t>
  </si>
  <si>
    <t>977213213</t>
  </si>
  <si>
    <t>Řezání trub betonových, železobetonových nebo kameninových kruhových šikmý řez DN 400</t>
  </si>
  <si>
    <t>-90150964</t>
  </si>
  <si>
    <t>https://podminky.urs.cz/item/CS_URS_2026_01/977213213</t>
  </si>
  <si>
    <t>"Úprava čel trub zatrubnění:" 2</t>
  </si>
  <si>
    <t>116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</si>
  <si>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</si>
  <si>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</si>
  <si>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509292949</t>
  </si>
  <si>
    <t>https://podminky.urs.cz/item/CS_URS_2026_01/979024443</t>
  </si>
  <si>
    <t>117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</si>
  <si>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</si>
  <si>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</si>
  <si>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-335008725</t>
  </si>
  <si>
    <t>https://podminky.urs.cz/item/CS_URS_2026_01/979054451</t>
  </si>
  <si>
    <t>997</t>
  </si>
  <si>
    <t>Doprava suti a vybouraných hmot</t>
  </si>
  <si>
    <t>118</t>
  </si>
  <si>
    <t>997221551</t>
  </si>
  <si>
    <t>Vodorovná doprava suti bez naložení, ale se složením a s hrubým urovnáním ze sypkých materiálů, na vzdálenost do 1 km</t>
  </si>
  <si>
    <t>-753948295</t>
  </si>
  <si>
    <t>https://podminky.urs.cz/item/CS_URS_2026_01/997221551</t>
  </si>
  <si>
    <t xml:space="preserve">"Odvoz vybouraného materiálu na (recyklační) skládku. Předpokládáno 5 km (Babice u Šternberka):" </t>
  </si>
  <si>
    <t>"Kamenivo, pol. č. 5:" 5,795</t>
  </si>
  <si>
    <t>"Živice frézovaná, pol. č. 3, 112:" 8,05+1,4</t>
  </si>
  <si>
    <t>119</t>
  </si>
  <si>
    <t>997221559</t>
  </si>
  <si>
    <t>Vodorovná doprava suti bez naložení, ale se složením a s hrubým urovnáním ze sypkých materiálů, na vzdálenost Příplatek k ceně za každý další započatý 1 km přes 1 km</t>
  </si>
  <si>
    <t>1884085898</t>
  </si>
  <si>
    <t>https://podminky.urs.cz/item/CS_URS_2026_01/997221559</t>
  </si>
  <si>
    <t>15,245*4 'Přepočtené koeficientem množství</t>
  </si>
  <si>
    <t>120</t>
  </si>
  <si>
    <t>997221561</t>
  </si>
  <si>
    <t>Vodorovná doprava suti bez naložení, ale se složením a s hrubým urovnáním z kusových materiálů, na vzdálenost do 1 km</t>
  </si>
  <si>
    <t>-1156281219</t>
  </si>
  <si>
    <t>https://podminky.urs.cz/item/CS_URS_2026_01/997221561</t>
  </si>
  <si>
    <t>"Beton, pol. č. 1, 2, 4, 113:" 5,85+3,965+12,013+0,6</t>
  </si>
  <si>
    <t>121</t>
  </si>
  <si>
    <t>997221569</t>
  </si>
  <si>
    <t>Vodorovná doprava suti bez naložení, ale se složením a s hrubým urovnáním z kusových materiálů, na vzdálenost Příplatek k ceně za každý další započatý 1 km přes 1 km</t>
  </si>
  <si>
    <t>1896974647</t>
  </si>
  <si>
    <t>https://podminky.urs.cz/item/CS_URS_2026_01/997221569</t>
  </si>
  <si>
    <t>22,428*4 'Přepočtené koeficientem množství</t>
  </si>
  <si>
    <t>122</t>
  </si>
  <si>
    <t>997221861</t>
  </si>
  <si>
    <t>Poplatek za předání stavebního odpadu recyklačnímu zařízení z prostého betonu zatříděného do Katalogu odpadů pod kódem 17 01 01</t>
  </si>
  <si>
    <t>558856186</t>
  </si>
  <si>
    <t>https://podminky.urs.cz/item/CS_URS_2026_01/997221861</t>
  </si>
  <si>
    <t>123</t>
  </si>
  <si>
    <t>997221873</t>
  </si>
  <si>
    <t>Poplatek za předání stavebního odpadu recyklačnímu zařízení zeminy a kamení zatříděného do Katalogu odpadů pod kódem 17 05 04</t>
  </si>
  <si>
    <t>167979974</t>
  </si>
  <si>
    <t>https://podminky.urs.cz/item/CS_URS_2026_01/997221873</t>
  </si>
  <si>
    <t>124</t>
  </si>
  <si>
    <t>997221875</t>
  </si>
  <si>
    <t>Poplatek za předání stavebního odpadu recyklačnímu zařízení asfaltového bez obsahu dehtu zatříděného do Katalogu odpadů pod kódem 17 03 02</t>
  </si>
  <si>
    <t>-653031315</t>
  </si>
  <si>
    <t>https://podminky.urs.cz/item/CS_URS_2026_01/997221875</t>
  </si>
  <si>
    <t>998</t>
  </si>
  <si>
    <t>Přesun hmot</t>
  </si>
  <si>
    <t>125</t>
  </si>
  <si>
    <t>998223011</t>
  </si>
  <si>
    <t>Přesun hmot pro pozemní komunikace s krytem dlážděným dopravní vzdálenost do 200 m jakékoliv délky objektu</t>
  </si>
  <si>
    <t>-716331649</t>
  </si>
  <si>
    <t>https://podminky.urs.cz/item/CS_URS_2026_01/998223011</t>
  </si>
  <si>
    <t>126</t>
  </si>
  <si>
    <t>998223091</t>
  </si>
  <si>
    <t>Přesun hmot pro pozemní komunikace s krytem dlážděným Příplatek k ceně za zvětšený přesun přes vymezenou vodorovnou dopravní vzdálenost do 1000 m</t>
  </si>
  <si>
    <t>1207999171</t>
  </si>
  <si>
    <t>https://podminky.urs.cz/item/CS_URS_2026_01/998223091</t>
  </si>
  <si>
    <t>PSV</t>
  </si>
  <si>
    <t>Práce a dodávky PSV</t>
  </si>
  <si>
    <t>711</t>
  </si>
  <si>
    <t>Izolace proti vodě, vlhkosti a plynům</t>
  </si>
  <si>
    <t>127</t>
  </si>
  <si>
    <t>711112001</t>
  </si>
  <si>
    <t>Provedení izolace proti zemní vlhkosti natěradly a tmely za studena na ploše svislé S jednonásobným nátěrem penetračním</t>
  </si>
  <si>
    <t>1780657395</t>
  </si>
  <si>
    <t>https://podminky.urs.cz/item/CS_URS_2026_01/711112001</t>
  </si>
  <si>
    <t>128</t>
  </si>
  <si>
    <t>11163150</t>
  </si>
  <si>
    <t>lak penetrační asfaltový</t>
  </si>
  <si>
    <t>-865446473</t>
  </si>
  <si>
    <t>13,167*0,00034 'Přepočtené koeficientem množství</t>
  </si>
  <si>
    <t>129</t>
  </si>
  <si>
    <t>711112002</t>
  </si>
  <si>
    <t>Provedení izolace proti zemní vlhkosti natěradly a tmely za studena na ploše svislé S jednonásobným nátěrem lakem asfaltovým</t>
  </si>
  <si>
    <t>1260783277</t>
  </si>
  <si>
    <t>https://podminky.urs.cz/item/CS_URS_2026_01/711112002</t>
  </si>
  <si>
    <t>"Stěny vnější:" 2*1,65*(1,5+0,4+0,4+1,5+0,4+0,4+1,5+1,5)*1,05</t>
  </si>
  <si>
    <t>130</t>
  </si>
  <si>
    <t>11163152</t>
  </si>
  <si>
    <t>lak hydroizolační asfaltový</t>
  </si>
  <si>
    <t>1077915546</t>
  </si>
  <si>
    <t>26,334*0,00041 'Přepočtené koeficientem množství</t>
  </si>
  <si>
    <t>131</t>
  </si>
  <si>
    <t>998711101</t>
  </si>
  <si>
    <t>Přesun hmot pro izolace proti vodě, vlhkosti a plynům stanovený z hmotnosti přesunovaného materiálu vodorovná dopravní vzdálenost do 50 m základní v objektech výšky do 6 m</t>
  </si>
  <si>
    <t>-1218185039</t>
  </si>
  <si>
    <t>https://podminky.urs.cz/item/CS_URS_2026_01/998711101</t>
  </si>
  <si>
    <t>767</t>
  </si>
  <si>
    <t>Konstrukce zámečnické</t>
  </si>
  <si>
    <t>132</t>
  </si>
  <si>
    <t>Z01</t>
  </si>
  <si>
    <t>Dodávka a montáž prvku Z01 česle a rám česlí 1100 x 1060 mm včetně povrchové úpravy zinkováním, spojovacího a kotevního materiálu včetně všech souvisejících konstrukcí a prací</t>
  </si>
  <si>
    <t>1723509154</t>
  </si>
  <si>
    <t>"Lapač splavenin dle D07, D08:" 1</t>
  </si>
  <si>
    <t>SO401 - Veřejné osvětlení</t>
  </si>
  <si>
    <t xml:space="preserve">    740 - Elektromontáže - zkoušky a revize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</si>
  <si>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</si>
  <si>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</si>
  <si>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</si>
  <si>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</si>
  <si>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</si>
  <si>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VRN - Vedlejší rozpočtové náklady</t>
  </si>
  <si>
    <t xml:space="preserve">    VRN1 - Průzkumné, zeměměřičské a projektové práce</t>
  </si>
  <si>
    <t xml:space="preserve">    VRN4 - Inženýrská činnost</t>
  </si>
  <si>
    <t xml:space="preserve">    VRN7 - Provozní vlivy</t>
  </si>
  <si>
    <t xml:space="preserve">    VRN9 - Ostatní náklady</t>
  </si>
  <si>
    <t>945421110</t>
  </si>
  <si>
    <t>Hydraulická zvedací plošina včetně obsluhy instalovaná na automobilovém podvozku, výšky zdvihu do 18 m</t>
  </si>
  <si>
    <t>hod</t>
  </si>
  <si>
    <t>-281095794</t>
  </si>
  <si>
    <t>https://podminky.urs.cz/item/CS_URS_2026_01/945421110</t>
  </si>
  <si>
    <t>740</t>
  </si>
  <si>
    <t>Elektromontáže - zkoušky a revize</t>
  </si>
  <si>
    <t>741810003</t>
  </si>
  <si>
    <t>Zkoušky a prohlídky elektrických rozvodů a zařízení celková prohlídka a vyhotovení revizní zprávy pro objem montážních prací přes 500 do 1000 tis. Kč</t>
  </si>
  <si>
    <t>-512124591</t>
  </si>
  <si>
    <t>https://podminky.urs.cz/item/CS_URS_2026_01/741810003</t>
  </si>
  <si>
    <t>741</t>
  </si>
  <si>
    <t>Elektroinstalace - silnoproud</t>
  </si>
  <si>
    <t>741110312</t>
  </si>
  <si>
    <t>Montáž trubek ochranných s nasunutím nebo našroubováním do krabic plastových tuhých, uložených volně, vnitřní Ø přes 40 do 90 mm</t>
  </si>
  <si>
    <t>-833619436</t>
  </si>
  <si>
    <t>https://podminky.urs.cz/item/CS_URS_2026_01/741110312</t>
  </si>
  <si>
    <t>34571362</t>
  </si>
  <si>
    <t>trubka elektroinstalační HDPE tuhá dvouplášťová korugovaná D 52/63mm</t>
  </si>
  <si>
    <t>1664978720</t>
  </si>
  <si>
    <t>741122122</t>
  </si>
  <si>
    <t>Montáž kabelů měděných bez ukončení uložených v trubkách zatažených plných kulatých nebo bezhalogenových (např. CYKY, CYKFY) počtu a průřezu žil 3x1,5 až 6 mm2</t>
  </si>
  <si>
    <t>1116058387</t>
  </si>
  <si>
    <t>https://podminky.urs.cz/item/CS_URS_2026_01/741122122</t>
  </si>
  <si>
    <t>34111036</t>
  </si>
  <si>
    <t>kabel instalační jádro Cu plné izolace PVC plášť PVC 450/750V (CYKY) 3x2,5mm2</t>
  </si>
  <si>
    <t>1840683534</t>
  </si>
  <si>
    <t>P</t>
  </si>
  <si>
    <t>Poznámka k položce:_x000d_
CYKY, průměr kabelu 9,5mm</t>
  </si>
  <si>
    <t>741122134</t>
  </si>
  <si>
    <t>Montáž kabelů měděných bez ukončení uložených v trubkách zatažených plných kulatých nebo bezhalogenových (např. CYKY, CYKFY) počtu a průřezu žil 4x16 až 25 mm2</t>
  </si>
  <si>
    <t>-342933161</t>
  </si>
  <si>
    <t>https://podminky.urs.cz/item/CS_URS_2026_01/741122134</t>
  </si>
  <si>
    <t>34111080</t>
  </si>
  <si>
    <t>kabel instalační jádro Cu plné izolace PVC plášť PVC 450/750V (CYKY) 4x16mm2</t>
  </si>
  <si>
    <t>-1999215231</t>
  </si>
  <si>
    <t>Poznámka k položce:_x000d_
CYKY, průměr kabelu 18,6mm</t>
  </si>
  <si>
    <t>741132103</t>
  </si>
  <si>
    <t>Ukončení kabelů smršťovací koncovkou nebo páskou se zapojením bez letování, počtu a průřezu žil 3x1,5 až 4 mm2</t>
  </si>
  <si>
    <t>-2044105281</t>
  </si>
  <si>
    <t>https://podminky.urs.cz/item/CS_URS_2026_01/741132103</t>
  </si>
  <si>
    <t>741132133</t>
  </si>
  <si>
    <t>Ukončení kabelů smršťovací koncovkou nebo páskou se zapojením bez letování, počtu a průřezu žil 4x16 mm2</t>
  </si>
  <si>
    <t>-2012546594</t>
  </si>
  <si>
    <t>https://podminky.urs.cz/item/CS_URS_2026_01/741132133</t>
  </si>
  <si>
    <t>741410021</t>
  </si>
  <si>
    <t>Montáž uzemňovacího vedení s upevněním, propojením a připojením pomocí svorek v zemi s izolací spojů pásku průřezu do 120 mm2 v městské zástavbě</t>
  </si>
  <si>
    <t>1750021698</t>
  </si>
  <si>
    <t>https://podminky.urs.cz/item/CS_URS_2026_01/741410021</t>
  </si>
  <si>
    <t>35442062</t>
  </si>
  <si>
    <t>pás zemnící 30x4mm FeZn</t>
  </si>
  <si>
    <t>1649024662</t>
  </si>
  <si>
    <t>741410041</t>
  </si>
  <si>
    <t>Montáž uzemňovacího vedení s upevněním, propojením a připojením pomocí svorek v zemi s izolací spojů drátu nebo lana Ø do 10 mm v městské zástavbě</t>
  </si>
  <si>
    <t>1099112207</t>
  </si>
  <si>
    <t>https://podminky.urs.cz/item/CS_URS_2026_01/741410041</t>
  </si>
  <si>
    <t>35442137</t>
  </si>
  <si>
    <t>drát D 10mm nerez</t>
  </si>
  <si>
    <t>-134616143</t>
  </si>
  <si>
    <t>741420022</t>
  </si>
  <si>
    <t>Montáž hromosvodného vedení svorek se 3 a více šrouby</t>
  </si>
  <si>
    <t>-825079866</t>
  </si>
  <si>
    <t>https://podminky.urs.cz/item/CS_URS_2026_01/741420022</t>
  </si>
  <si>
    <t>35442040</t>
  </si>
  <si>
    <t>svorka uzemnění nerez pro zemnící pásku a drát</t>
  </si>
  <si>
    <t>-1086014047</t>
  </si>
  <si>
    <t>-1038093402</t>
  </si>
  <si>
    <t>35442039</t>
  </si>
  <si>
    <t>svorka uzemnění nerez pro zemnící pásku</t>
  </si>
  <si>
    <t>-361622259</t>
  </si>
  <si>
    <t>1284463069</t>
  </si>
  <si>
    <t>35442034</t>
  </si>
  <si>
    <t>svorka uzemnění nerez zkušební, 81mm</t>
  </si>
  <si>
    <t>-955908804</t>
  </si>
  <si>
    <t>741812011</t>
  </si>
  <si>
    <t>Zkoušky vodičů a kabelů izolační kabelu silového do 1 kV, počtu a průřezu žil do 4x 25 mm2</t>
  </si>
  <si>
    <t>-1813831359</t>
  </si>
  <si>
    <t>https://podminky.urs.cz/item/CS_URS_2026_01/741812011</t>
  </si>
  <si>
    <t>741820013</t>
  </si>
  <si>
    <t>Měření zemních odporů zemnicí sítě délky pásku přes 200 do 500 m</t>
  </si>
  <si>
    <t>1437302246</t>
  </si>
  <si>
    <t>https://podminky.urs.cz/item/CS_URS_2026_01/741820013</t>
  </si>
  <si>
    <t>998741211</t>
  </si>
  <si>
    <t>Přesun hmot pro silnoproud stanovený procentní sazbou (%) z ceny vodorovná dopravní vzdálenost do 50 m s omezením mechanizace v objektech výšky do 6 m</t>
  </si>
  <si>
    <t>%</t>
  </si>
  <si>
    <t>1788947868</t>
  </si>
  <si>
    <t>https://podminky.urs.cz/item/CS_URS_2026_01/998741211</t>
  </si>
  <si>
    <t>998741293</t>
  </si>
  <si>
    <t>Přesun hmot pro silnoproud stanovený procentní sazbou (%) z ceny vodorovná dopravní vzdálenost do 50 m Příplatek k cenám za zvětšený přesun přes vymezenou vodorovnou dopravní vzdálenost do 500 m</t>
  </si>
  <si>
    <t>1428386485</t>
  </si>
  <si>
    <t>https://podminky.urs.cz/item/CS_URS_2026_01/998741293</t>
  </si>
  <si>
    <t>998741300</t>
  </si>
  <si>
    <t>Podružný materiál</t>
  </si>
  <si>
    <t>1671284485</t>
  </si>
  <si>
    <t>Poznámka k položce:_x000d_
platí pro oddíly 741, 750</t>
  </si>
  <si>
    <t>Práce a dodávky M</t>
  </si>
  <si>
    <t>21-M</t>
  </si>
  <si>
    <t>Elektromontáže</t>
  </si>
  <si>
    <t>210120101</t>
  </si>
  <si>
    <t>Montáž pojistek se zapojením vodičů závitových pojistkových částí pojistkových patron do 60 A se styčným kroužkem</t>
  </si>
  <si>
    <t>2042961613</t>
  </si>
  <si>
    <t>https://podminky.urs.cz/item/CS_URS_2026_01/210120101</t>
  </si>
  <si>
    <t>34523600</t>
  </si>
  <si>
    <t>kroužek styčný porcelánový E27 2510 4A až 10A</t>
  </si>
  <si>
    <t>-840727980</t>
  </si>
  <si>
    <t>34523415</t>
  </si>
  <si>
    <t>vložka pojistková E27 normální 2410 6A</t>
  </si>
  <si>
    <t>1852478368</t>
  </si>
  <si>
    <t>210203901</t>
  </si>
  <si>
    <t>Montáž svítidel LED se zapojením vodičů průmyslových nebo venkovních na výložník nebo dřík</t>
  </si>
  <si>
    <t>-1208364267</t>
  </si>
  <si>
    <t>https://podminky.urs.cz/item/CS_URS_2026_01/210203901</t>
  </si>
  <si>
    <t>34774008</t>
  </si>
  <si>
    <t>svítidlo veřejného osvětlení na dřík/výložník zdroj LED 51W 5160lm 4000K stmívatelné</t>
  </si>
  <si>
    <t>808000859</t>
  </si>
  <si>
    <t>Poznámka k položce:_x000d_
typ: MARUT S G2 M12 8k0 727 B104 C; 48,6 W; 7200/6581 lm; 135,4 lm/W; 2700 K; Ra (CRI) 70</t>
  </si>
  <si>
    <t>210204011</t>
  </si>
  <si>
    <t>Montáž stožárů osvětlení samostatně stojících ocelových, délky do 12 m</t>
  </si>
  <si>
    <t>-552155533</t>
  </si>
  <si>
    <t>https://podminky.urs.cz/item/CS_URS_2026_01/210204011</t>
  </si>
  <si>
    <t>1010042977</t>
  </si>
  <si>
    <t>JBUD 8 stožár silniční třístupňový</t>
  </si>
  <si>
    <t>897935628</t>
  </si>
  <si>
    <t>210204103</t>
  </si>
  <si>
    <t>Montáž výložníků osvětlení jednoramenných sloupových, hmotnosti do 35 kg</t>
  </si>
  <si>
    <t>1010890088</t>
  </si>
  <si>
    <t>https://podminky.urs.cz/item/CS_URS_2026_01/210204103</t>
  </si>
  <si>
    <t>31674001</t>
  </si>
  <si>
    <t>výložník rovný jednoduchý k osvětlovacím stožárům uličním vyložení 1000mm</t>
  </si>
  <si>
    <t>-595823167</t>
  </si>
  <si>
    <t>Poznámka k položce:_x000d_
typ: UD 1/89 - 1000</t>
  </si>
  <si>
    <t>210204201</t>
  </si>
  <si>
    <t>Montáž elektrovýzbroje stožárů osvětlení 1 okruh</t>
  </si>
  <si>
    <t>1139786838</t>
  </si>
  <si>
    <t>https://podminky.urs.cz/item/CS_URS_2026_01/210204201</t>
  </si>
  <si>
    <t>31674134</t>
  </si>
  <si>
    <t>výzbroj stožárová SV 9.16.4</t>
  </si>
  <si>
    <t>2020827126</t>
  </si>
  <si>
    <t>Poznámka k položce:_x000d_
typ: SR 481-14 Z/Un</t>
  </si>
  <si>
    <t>PM</t>
  </si>
  <si>
    <t>Přidružený materiál</t>
  </si>
  <si>
    <t>1012194052</t>
  </si>
  <si>
    <t>PPV</t>
  </si>
  <si>
    <t>Podíl přidružených výkonů</t>
  </si>
  <si>
    <t>-1854269362</t>
  </si>
  <si>
    <t>ZV</t>
  </si>
  <si>
    <t>Zednické výpomoci</t>
  </si>
  <si>
    <t>488823208</t>
  </si>
  <si>
    <t>46-M</t>
  </si>
  <si>
    <t>Zemní práce při extr.mont.pracích</t>
  </si>
  <si>
    <t>450000002-R</t>
  </si>
  <si>
    <t>Stožárové pouzdro - stožár silniční do 12m - komplet, vč. zabetonování</t>
  </si>
  <si>
    <t>1520525026</t>
  </si>
  <si>
    <t>Poznámka k položce:_x000d_
- výkop_x000d_
- chránička_x000d_
- písek_x000d_
- podkladní beton_x000d_
- klíny_x000d_
- beton_x000d_
- konečná úprava (okruží)</t>
  </si>
  <si>
    <t>460010024</t>
  </si>
  <si>
    <t>Vytyčení trasy vedení kabelového (podzemního) v zastavěném prostoru</t>
  </si>
  <si>
    <t>km</t>
  </si>
  <si>
    <t>-1871345799</t>
  </si>
  <si>
    <t>https://podminky.urs.cz/item/CS_URS_2026_01/460010024</t>
  </si>
  <si>
    <t>460010025</t>
  </si>
  <si>
    <t>Vytyčení trasy inženýrských sítí v zastavěném prostoru</t>
  </si>
  <si>
    <t>-988026405</t>
  </si>
  <si>
    <t>https://podminky.urs.cz/item/CS_URS_2026_01/460010025</t>
  </si>
  <si>
    <t>460171622</t>
  </si>
  <si>
    <t>Hloubení kabelových rýh strojně včetně urovnání dna s přemístěním výkopku do vzdálenosti 3 m od okraje jámy nebo s naložením na dopravní prostředek šířky 80 cm hloubky 60 cm v hornině třídy těžitelnosti I skupiny 3</t>
  </si>
  <si>
    <t>1511105599</t>
  </si>
  <si>
    <t>https://podminky.urs.cz/item/CS_URS_2026_01/460171622</t>
  </si>
  <si>
    <t>460451642</t>
  </si>
  <si>
    <t>Zásyp kabelových rýh strojně s přemístěním sypaniny ze vzdálenosti do 10 m, s uložením výkopku ve vrstvách včetně zhutnění a urovnání povrchu šířky 80 cm hloubky 60 cm z horniny třídy těžitelnosti I skupiny 3</t>
  </si>
  <si>
    <t>41090972</t>
  </si>
  <si>
    <t>https://podminky.urs.cz/item/CS_URS_2026_01/460451642</t>
  </si>
  <si>
    <t>460631211</t>
  </si>
  <si>
    <t>Zemní protlaky řízené horizontální vrtání v hornině třídy těžitelnosti I a II skupiny 1 až 4 včetně protlačení trub v hloubce do 6 m vnějšího průměru vrtu do 90 mm</t>
  </si>
  <si>
    <t>-617511843</t>
  </si>
  <si>
    <t>https://podminky.urs.cz/item/CS_URS_2026_01/460631211</t>
  </si>
  <si>
    <t>14011062</t>
  </si>
  <si>
    <t>trubka ocelová bezešvá hladká jakost 11 353 89x5mm</t>
  </si>
  <si>
    <t>1151232160</t>
  </si>
  <si>
    <t>460632113</t>
  </si>
  <si>
    <t>Zemní protlaky zemní práce nutné k provedení protlaku výkop včetně zásypu ručně startovací jáma v hornině třídy těžitelnosti I skupiny 3</t>
  </si>
  <si>
    <t>210017026</t>
  </si>
  <si>
    <t>https://podminky.urs.cz/item/CS_URS_2026_01/460632113</t>
  </si>
  <si>
    <t>460632213</t>
  </si>
  <si>
    <t>Zemní protlaky zemní práce nutné k provedení protlaku výkop včetně zásypu ručně koncová jáma v hornině třídy těžitelnosti I skupiny 3</t>
  </si>
  <si>
    <t>1097667310</t>
  </si>
  <si>
    <t>https://podminky.urs.cz/item/CS_URS_2026_01/460632213</t>
  </si>
  <si>
    <t>460661114</t>
  </si>
  <si>
    <t>Kabelové lože z písku včetně podsypu, zhutnění a urovnání povrchu pro kabely nn bez zakrytí, šířky přes 65 do 80 cm</t>
  </si>
  <si>
    <t>1706830385</t>
  </si>
  <si>
    <t>https://podminky.urs.cz/item/CS_URS_2026_01/460661114</t>
  </si>
  <si>
    <t>460671114</t>
  </si>
  <si>
    <t>Výstražné prvky pro krytí kabelů včetně vyrovnání povrchu rýhy, rozvinutí a uložení fólie, šířky přes 35 do 40 cm</t>
  </si>
  <si>
    <t>-142235023</t>
  </si>
  <si>
    <t>https://podminky.urs.cz/item/CS_URS_2026_01/460671114</t>
  </si>
  <si>
    <t>469981111</t>
  </si>
  <si>
    <t>Přesun hmot pro pomocné stavební práce při elektromontážích dopravní vzdálenost do 1000 m</t>
  </si>
  <si>
    <t>-852092298</t>
  </si>
  <si>
    <t>https://podminky.urs.cz/item/CS_URS_2026_01/469981111</t>
  </si>
  <si>
    <t>469981211</t>
  </si>
  <si>
    <t>Přesun hmot pro pomocné stavební práce při elektromontážích Příplatek k ceně za zvětšený přesun přes vymezenou největší dopravní vzdálenost za každých dalších i započatých 1000 m</t>
  </si>
  <si>
    <t>-1796143505</t>
  </si>
  <si>
    <t>https://podminky.urs.cz/item/CS_URS_2026_01/469981211</t>
  </si>
  <si>
    <t>-466377171</t>
  </si>
  <si>
    <t>-1007339432</t>
  </si>
  <si>
    <t>HZS</t>
  </si>
  <si>
    <t>Hodinové zúčtovací sazby</t>
  </si>
  <si>
    <t>HZS2231.3</t>
  </si>
  <si>
    <t>Hodinová zúčtovací sazba elektrikář - úklid pracoviště</t>
  </si>
  <si>
    <t>512</t>
  </si>
  <si>
    <t>1944795970</t>
  </si>
  <si>
    <t>HZS2232.1</t>
  </si>
  <si>
    <t>Hodinová zúčtovací sazba elektrikář odborný - napojení na stávající elektroinstalaci</t>
  </si>
  <si>
    <t>-1229162394</t>
  </si>
  <si>
    <t>HZS2232.2</t>
  </si>
  <si>
    <t>Hodinová zúčtovací sazba elektrikář odborný - spolupráce s revizním technikem při revizi</t>
  </si>
  <si>
    <t>1727362941</t>
  </si>
  <si>
    <t>HZS2232.3</t>
  </si>
  <si>
    <t>Hodinová zúčtovací sazba elektrikář odborný - spolupráce s ostatními profesemi, koordinace na stavbě</t>
  </si>
  <si>
    <t>474377009</t>
  </si>
  <si>
    <t>VRN</t>
  </si>
  <si>
    <t>Vedlejší rozpočtové náklady</t>
  </si>
  <si>
    <t>VRN1</t>
  </si>
  <si>
    <t>Průzkumné, zeměměřičské a projektové práce</t>
  </si>
  <si>
    <t>011464000</t>
  </si>
  <si>
    <t>Měření (monitoring) úrovně osvětlení</t>
  </si>
  <si>
    <t>1024</t>
  </si>
  <si>
    <t>395230598</t>
  </si>
  <si>
    <t>https://podminky.urs.cz/item/CS_URS_2026_01/011464000</t>
  </si>
  <si>
    <t>012164000</t>
  </si>
  <si>
    <t>Vytyčení a zaměření inženýrských sítí</t>
  </si>
  <si>
    <t>-1999664168</t>
  </si>
  <si>
    <t>https://podminky.urs.cz/item/CS_URS_2026_01/012164000</t>
  </si>
  <si>
    <t>012444000</t>
  </si>
  <si>
    <t>Geodetické měření skutečného provedení stavby</t>
  </si>
  <si>
    <t>-1959355270</t>
  </si>
  <si>
    <t>https://podminky.urs.cz/item/CS_URS_2026_01/012444000</t>
  </si>
  <si>
    <t>013254000</t>
  </si>
  <si>
    <t>Dokumentace skutečného provedení stavby</t>
  </si>
  <si>
    <t>-1992704109</t>
  </si>
  <si>
    <t>https://podminky.urs.cz/item/CS_URS_2026_01/013254000</t>
  </si>
  <si>
    <t>VRN4</t>
  </si>
  <si>
    <t>Inženýrská činnost</t>
  </si>
  <si>
    <t>049303000</t>
  </si>
  <si>
    <t>Náklady vzniklé v souvislosti s předáním stavby</t>
  </si>
  <si>
    <t>-1111055440</t>
  </si>
  <si>
    <t>https://podminky.urs.cz/item/CS_URS_2026_01/049303000</t>
  </si>
  <si>
    <t>VRN7</t>
  </si>
  <si>
    <t>Provozní vlivy</t>
  </si>
  <si>
    <t>075002000</t>
  </si>
  <si>
    <t>Ochranná pásma</t>
  </si>
  <si>
    <t>-1972486853</t>
  </si>
  <si>
    <t>https://podminky.urs.cz/item/CS_URS_2026_01/075002000</t>
  </si>
  <si>
    <t>VRN9</t>
  </si>
  <si>
    <t>Ostatní náklady</t>
  </si>
  <si>
    <t>092103000</t>
  </si>
  <si>
    <t>Náklady na zkušební provoz</t>
  </si>
  <si>
    <t>120953136</t>
  </si>
  <si>
    <t>https://podminky.urs.cz/item/CS_URS_2026_01/092103000</t>
  </si>
  <si>
    <t>092203000</t>
  </si>
  <si>
    <t>Školení, zaškolení</t>
  </si>
  <si>
    <t>651027928</t>
  </si>
  <si>
    <t>https://podminky.urs.cz/item/CS_URS_2026_01/092203000</t>
  </si>
  <si>
    <t>OVN - Ostatní a vedlejší náklady</t>
  </si>
  <si>
    <t>OST,VRN - Ostatní náklady a vedlejší rozpočtové náklady</t>
  </si>
  <si>
    <t>OST,VRN</t>
  </si>
  <si>
    <t>Ostatní náklady a vedlejší rozpočtové náklady</t>
  </si>
  <si>
    <t>900001</t>
  </si>
  <si>
    <t xml:space="preserve">Vybudování zařízení staveniště, včetně vybudování a zabezpečení deponií a mezideponií a staveništního zázemí, provoz zařízení staveniště a jeho likvidace </t>
  </si>
  <si>
    <t>soubor</t>
  </si>
  <si>
    <t>-1226260408</t>
  </si>
  <si>
    <t>900002</t>
  </si>
  <si>
    <t>Provoz zařízení staveniště</t>
  </si>
  <si>
    <t>-418739585</t>
  </si>
  <si>
    <t>900003</t>
  </si>
  <si>
    <t>Odstranění zařízení staveniště včetně uvedení ploch deponií a mezideponií do původního stavu</t>
  </si>
  <si>
    <t>1688739226</t>
  </si>
  <si>
    <t>900004</t>
  </si>
  <si>
    <t>Předání a převzetí zařízení staveniště</t>
  </si>
  <si>
    <t>-2092541511</t>
  </si>
  <si>
    <t>900005</t>
  </si>
  <si>
    <t>Územní a provozní vlivy, mimostaveništní doprava výrobních kapacit</t>
  </si>
  <si>
    <t>-1923322727</t>
  </si>
  <si>
    <t>900006</t>
  </si>
  <si>
    <t>Geodetické zaměření skutečného provedení stavby včetně zpracování geometrického plánu a případných úprav v systému GIS</t>
  </si>
  <si>
    <t>-1870612738</t>
  </si>
  <si>
    <t>900007</t>
  </si>
  <si>
    <t>Vytýčení jednotlivých částí stavby akreditovaným geodetem</t>
  </si>
  <si>
    <t>-1765849593</t>
  </si>
  <si>
    <t>900008</t>
  </si>
  <si>
    <t>Zaměření a vytýčení stávajících inženýrských sítí a opatření pro ochranu inženýrských sítí</t>
  </si>
  <si>
    <t>1339890700</t>
  </si>
  <si>
    <t>Poznámka k položce:_x000d_
Kompletní vytyčení inženýrských sítí a opatření pro ochranu inženýrských sítí dle podmínek příslušného správce sítě (včetně doplnění potřebných chrániček).</t>
  </si>
  <si>
    <t>900010</t>
  </si>
  <si>
    <t>Komplexní zkoušky, průzkumy, revize a odběry vzorků předepsané projektovou dokumentací včetně prokázání kvality díla, včetně testu zeminy pro uskladnění, zkoušky zhutnění zásypů v komunikacích</t>
  </si>
  <si>
    <t>1287141570</t>
  </si>
  <si>
    <t>900011</t>
  </si>
  <si>
    <t>Dočasná dopravní opatření a provozní vlivy, instalace, údržba a rozebrání přechodného dopravního značení a zpracování příslušné projektové dokumentace DIO a DIR</t>
  </si>
  <si>
    <t>1431723493</t>
  </si>
  <si>
    <t>Poznámka k položce:_x000d_
Kompletní dopravně inženýrské opatření . _x000d_
Přechodné svislé a vodorovné dopravní značení, dopravní zařízení, jejich dodávka, _x000d_
montáž, demontáž, kontrola údržba, servis, přeznačování a manipulace s nimi. _x000d_
Zajištění inženýrské činnosti pro projednání DIO. _x000d_
Zajištění veškerých rozhodnutí o uzavírkách a stanovení přechodné úpravy _x000d_
provozu na pozemní komunikaci.</t>
  </si>
  <si>
    <t>900012</t>
  </si>
  <si>
    <t>Užívání veřejných prostranství a ploch, poplatky spojené se záborem komunikací místních a komunikací II a III třídy, či tříd vyšších</t>
  </si>
  <si>
    <t>376331657</t>
  </si>
  <si>
    <t>900013</t>
  </si>
  <si>
    <t>Náklady spojené s vyrovnáním a zajištěním polohy 2 kusů pilířků ČEZ včetně případného dočasného uložení (provedení dle pokynů majitele zařízení)</t>
  </si>
  <si>
    <t>-838739281</t>
  </si>
  <si>
    <t>900014</t>
  </si>
  <si>
    <t>Náklady spojené s demontáží a zpětnou montáží reklamného poutače kamenictví včetně případného dočasného uložení a základové konstrukce</t>
  </si>
  <si>
    <t>2137846210</t>
  </si>
  <si>
    <t>900016</t>
  </si>
  <si>
    <t>Kompletační a koordinační a inženýrská činnost</t>
  </si>
  <si>
    <t>-1881701939</t>
  </si>
  <si>
    <t>900019</t>
  </si>
  <si>
    <t>Pasportizace okolních objektů včetně pořízení fotodokumentace</t>
  </si>
  <si>
    <t>925698381</t>
  </si>
  <si>
    <t>900020</t>
  </si>
  <si>
    <t>Rozebrání a obnova drobných stavebních objektů dotčených stavební činností (odstranění 4 ks směrových sloupků Z11a)</t>
  </si>
  <si>
    <t>-104062836</t>
  </si>
  <si>
    <t>900023</t>
  </si>
  <si>
    <t>Náklady vzniklé v souvislosti s realizací stavby, uvedení dotčených ploch do původního stavu, průběžné a finální čištění komunikací, zalévání a kosení zeleně</t>
  </si>
  <si>
    <t>2075508252</t>
  </si>
  <si>
    <t>900033</t>
  </si>
  <si>
    <t>Náklady spojené s odpadovým hospodářstvím stavby a staveniště, zajištění likvidace stavebních odpadů a obalových materiálů</t>
  </si>
  <si>
    <t>-2116547319</t>
  </si>
  <si>
    <t>900034</t>
  </si>
  <si>
    <t>Náklady spojené se separací a klasifikací vzniklých odpadů včetně případného předrcení</t>
  </si>
  <si>
    <t>-1163139055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</si>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</sst>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23" TargetMode="External" /><Relationship Id="rId2" Type="http://schemas.openxmlformats.org/officeDocument/2006/relationships/hyperlink" Target="https://podminky.urs.cz/item/CS_URS_2026_01/113107331" TargetMode="External" /><Relationship Id="rId3" Type="http://schemas.openxmlformats.org/officeDocument/2006/relationships/hyperlink" Target="https://podminky.urs.cz/item/CS_URS_2026_01/113154513" TargetMode="External" /><Relationship Id="rId4" Type="http://schemas.openxmlformats.org/officeDocument/2006/relationships/hyperlink" Target="https://podminky.urs.cz/item/CS_URS_2026_01/113202111" TargetMode="External" /><Relationship Id="rId5" Type="http://schemas.openxmlformats.org/officeDocument/2006/relationships/hyperlink" Target="https://podminky.urs.cz/item/CS_URS_2026_01/114203103" TargetMode="External" /><Relationship Id="rId6" Type="http://schemas.openxmlformats.org/officeDocument/2006/relationships/hyperlink" Target="https://podminky.urs.cz/item/CS_URS_2026_01/121151123" TargetMode="External" /><Relationship Id="rId7" Type="http://schemas.openxmlformats.org/officeDocument/2006/relationships/hyperlink" Target="https://podminky.urs.cz/item/CS_URS_2026_01/121151126" TargetMode="External" /><Relationship Id="rId8" Type="http://schemas.openxmlformats.org/officeDocument/2006/relationships/hyperlink" Target="https://podminky.urs.cz/item/CS_URS_2026_01/131251104" TargetMode="External" /><Relationship Id="rId9" Type="http://schemas.openxmlformats.org/officeDocument/2006/relationships/hyperlink" Target="https://podminky.urs.cz/item/CS_URS_2026_01/162351103" TargetMode="External" /><Relationship Id="rId10" Type="http://schemas.openxmlformats.org/officeDocument/2006/relationships/hyperlink" Target="https://podminky.urs.cz/item/CS_URS_2026_01/162551108" TargetMode="External" /><Relationship Id="rId11" Type="http://schemas.openxmlformats.org/officeDocument/2006/relationships/hyperlink" Target="https://podminky.urs.cz/item/CS_URS_2026_01/162651112" TargetMode="External" /><Relationship Id="rId12" Type="http://schemas.openxmlformats.org/officeDocument/2006/relationships/hyperlink" Target="https://podminky.urs.cz/item/CS_URS_2026_01/167151111" TargetMode="External" /><Relationship Id="rId13" Type="http://schemas.openxmlformats.org/officeDocument/2006/relationships/hyperlink" Target="https://podminky.urs.cz/item/CS_URS_2026_01/171151103" TargetMode="External" /><Relationship Id="rId14" Type="http://schemas.openxmlformats.org/officeDocument/2006/relationships/hyperlink" Target="https://podminky.urs.cz/item/CS_URS_2026_01/171201231" TargetMode="External" /><Relationship Id="rId15" Type="http://schemas.openxmlformats.org/officeDocument/2006/relationships/hyperlink" Target="https://podminky.urs.cz/item/CS_URS_2026_01/171251201" TargetMode="External" /><Relationship Id="rId16" Type="http://schemas.openxmlformats.org/officeDocument/2006/relationships/hyperlink" Target="https://podminky.urs.cz/item/CS_URS_2026_01/174151101" TargetMode="External" /><Relationship Id="rId17" Type="http://schemas.openxmlformats.org/officeDocument/2006/relationships/hyperlink" Target="https://podminky.urs.cz/item/CS_URS_2026_01/175151101" TargetMode="External" /><Relationship Id="rId18" Type="http://schemas.openxmlformats.org/officeDocument/2006/relationships/hyperlink" Target="https://podminky.urs.cz/item/CS_URS_2026_01/181111121" TargetMode="External" /><Relationship Id="rId19" Type="http://schemas.openxmlformats.org/officeDocument/2006/relationships/hyperlink" Target="https://podminky.urs.cz/item/CS_URS_2026_01/181111123" TargetMode="External" /><Relationship Id="rId20" Type="http://schemas.openxmlformats.org/officeDocument/2006/relationships/hyperlink" Target="https://podminky.urs.cz/item/CS_URS_2026_01/181152302" TargetMode="External" /><Relationship Id="rId21" Type="http://schemas.openxmlformats.org/officeDocument/2006/relationships/hyperlink" Target="https://podminky.urs.cz/item/CS_URS_2026_01/181351103" TargetMode="External" /><Relationship Id="rId22" Type="http://schemas.openxmlformats.org/officeDocument/2006/relationships/hyperlink" Target="https://podminky.urs.cz/item/CS_URS_2026_01/181411121" TargetMode="External" /><Relationship Id="rId23" Type="http://schemas.openxmlformats.org/officeDocument/2006/relationships/hyperlink" Target="https://podminky.urs.cz/item/CS_URS_2026_01/181411123" TargetMode="External" /><Relationship Id="rId24" Type="http://schemas.openxmlformats.org/officeDocument/2006/relationships/hyperlink" Target="https://podminky.urs.cz/item/CS_URS_2026_01/182151111" TargetMode="External" /><Relationship Id="rId25" Type="http://schemas.openxmlformats.org/officeDocument/2006/relationships/hyperlink" Target="https://podminky.urs.cz/item/CS_URS_2026_01/182351123" TargetMode="External" /><Relationship Id="rId26" Type="http://schemas.openxmlformats.org/officeDocument/2006/relationships/hyperlink" Target="https://podminky.urs.cz/item/CS_URS_2026_01/183403153" TargetMode="External" /><Relationship Id="rId27" Type="http://schemas.openxmlformats.org/officeDocument/2006/relationships/hyperlink" Target="https://podminky.urs.cz/item/CS_URS_2026_01/183403161" TargetMode="External" /><Relationship Id="rId28" Type="http://schemas.openxmlformats.org/officeDocument/2006/relationships/hyperlink" Target="https://podminky.urs.cz/item/CS_URS_2026_01/183403353" TargetMode="External" /><Relationship Id="rId29" Type="http://schemas.openxmlformats.org/officeDocument/2006/relationships/hyperlink" Target="https://podminky.urs.cz/item/CS_URS_2026_01/184813511" TargetMode="External" /><Relationship Id="rId30" Type="http://schemas.openxmlformats.org/officeDocument/2006/relationships/hyperlink" Target="https://podminky.urs.cz/item/CS_URS_2026_01/184813513" TargetMode="External" /><Relationship Id="rId31" Type="http://schemas.openxmlformats.org/officeDocument/2006/relationships/hyperlink" Target="https://podminky.urs.cz/item/CS_URS_2026_01/184813521" TargetMode="External" /><Relationship Id="rId32" Type="http://schemas.openxmlformats.org/officeDocument/2006/relationships/hyperlink" Target="https://podminky.urs.cz/item/CS_URS_2026_01/184813523" TargetMode="External" /><Relationship Id="rId33" Type="http://schemas.openxmlformats.org/officeDocument/2006/relationships/hyperlink" Target="https://podminky.urs.cz/item/CS_URS_2026_01/185803111" TargetMode="External" /><Relationship Id="rId34" Type="http://schemas.openxmlformats.org/officeDocument/2006/relationships/hyperlink" Target="https://podminky.urs.cz/item/CS_URS_2026_01/185803113" TargetMode="External" /><Relationship Id="rId35" Type="http://schemas.openxmlformats.org/officeDocument/2006/relationships/hyperlink" Target="https://podminky.urs.cz/item/CS_URS_2026_01/213141131" TargetMode="External" /><Relationship Id="rId36" Type="http://schemas.openxmlformats.org/officeDocument/2006/relationships/hyperlink" Target="https://podminky.urs.cz/item/CS_URS_2026_01/274315412" TargetMode="External" /><Relationship Id="rId37" Type="http://schemas.openxmlformats.org/officeDocument/2006/relationships/hyperlink" Target="https://podminky.urs.cz/item/CS_URS_2026_01/274351101" TargetMode="External" /><Relationship Id="rId38" Type="http://schemas.openxmlformats.org/officeDocument/2006/relationships/hyperlink" Target="https://podminky.urs.cz/item/CS_URS_2026_01/274351102" TargetMode="External" /><Relationship Id="rId39" Type="http://schemas.openxmlformats.org/officeDocument/2006/relationships/hyperlink" Target="https://podminky.urs.cz/item/CS_URS_2026_01/359901211" TargetMode="External" /><Relationship Id="rId40" Type="http://schemas.openxmlformats.org/officeDocument/2006/relationships/hyperlink" Target="https://podminky.urs.cz/item/CS_URS_2026_01/380326242" TargetMode="External" /><Relationship Id="rId41" Type="http://schemas.openxmlformats.org/officeDocument/2006/relationships/hyperlink" Target="https://podminky.urs.cz/item/CS_URS_2026_01/380356231" TargetMode="External" /><Relationship Id="rId42" Type="http://schemas.openxmlformats.org/officeDocument/2006/relationships/hyperlink" Target="https://podminky.urs.cz/item/CS_URS_2026_01/380356232" TargetMode="External" /><Relationship Id="rId43" Type="http://schemas.openxmlformats.org/officeDocument/2006/relationships/hyperlink" Target="https://podminky.urs.cz/item/CS_URS_2026_01/380361006" TargetMode="External" /><Relationship Id="rId44" Type="http://schemas.openxmlformats.org/officeDocument/2006/relationships/hyperlink" Target="https://podminky.urs.cz/item/CS_URS_2026_01/380361011" TargetMode="External" /><Relationship Id="rId45" Type="http://schemas.openxmlformats.org/officeDocument/2006/relationships/hyperlink" Target="https://podminky.urs.cz/item/CS_URS_2026_01/451317111" TargetMode="External" /><Relationship Id="rId46" Type="http://schemas.openxmlformats.org/officeDocument/2006/relationships/hyperlink" Target="https://podminky.urs.cz/item/CS_URS_2026_01/451573111" TargetMode="External" /><Relationship Id="rId47" Type="http://schemas.openxmlformats.org/officeDocument/2006/relationships/hyperlink" Target="https://podminky.urs.cz/item/CS_URS_2026_01/452112112" TargetMode="External" /><Relationship Id="rId48" Type="http://schemas.openxmlformats.org/officeDocument/2006/relationships/hyperlink" Target="https://podminky.urs.cz/item/CS_URS_2026_01/452311131" TargetMode="External" /><Relationship Id="rId49" Type="http://schemas.openxmlformats.org/officeDocument/2006/relationships/hyperlink" Target="https://podminky.urs.cz/item/CS_URS_2026_01/452351111" TargetMode="External" /><Relationship Id="rId50" Type="http://schemas.openxmlformats.org/officeDocument/2006/relationships/hyperlink" Target="https://podminky.urs.cz/item/CS_URS_2026_01/452351112" TargetMode="External" /><Relationship Id="rId51" Type="http://schemas.openxmlformats.org/officeDocument/2006/relationships/hyperlink" Target="https://podminky.urs.cz/item/CS_URS_2026_01/454001111" TargetMode="External" /><Relationship Id="rId52" Type="http://schemas.openxmlformats.org/officeDocument/2006/relationships/hyperlink" Target="https://podminky.urs.cz/item/CS_URS_2026_01/465513127" TargetMode="External" /><Relationship Id="rId53" Type="http://schemas.openxmlformats.org/officeDocument/2006/relationships/hyperlink" Target="https://podminky.urs.cz/item/CS_URS_2026_01/564861111" TargetMode="External" /><Relationship Id="rId54" Type="http://schemas.openxmlformats.org/officeDocument/2006/relationships/hyperlink" Target="https://podminky.urs.cz/item/CS_URS_2026_01/564951313" TargetMode="External" /><Relationship Id="rId55" Type="http://schemas.openxmlformats.org/officeDocument/2006/relationships/hyperlink" Target="https://podminky.urs.cz/item/CS_URS_2026_01/573211108" TargetMode="External" /><Relationship Id="rId56" Type="http://schemas.openxmlformats.org/officeDocument/2006/relationships/hyperlink" Target="https://podminky.urs.cz/item/CS_URS_2026_01/577144011" TargetMode="External" /><Relationship Id="rId57" Type="http://schemas.openxmlformats.org/officeDocument/2006/relationships/hyperlink" Target="https://podminky.urs.cz/item/CS_URS_2026_01/596211113" TargetMode="External" /><Relationship Id="rId58" Type="http://schemas.openxmlformats.org/officeDocument/2006/relationships/hyperlink" Target="https://podminky.urs.cz/item/CS_URS_2026_01/637121111" TargetMode="External" /><Relationship Id="rId59" Type="http://schemas.openxmlformats.org/officeDocument/2006/relationships/hyperlink" Target="https://podminky.urs.cz/item/CS_URS_2026_01/871350320" TargetMode="External" /><Relationship Id="rId60" Type="http://schemas.openxmlformats.org/officeDocument/2006/relationships/hyperlink" Target="https://podminky.urs.cz/item/CS_URS_2026_01/871390320" TargetMode="External" /><Relationship Id="rId61" Type="http://schemas.openxmlformats.org/officeDocument/2006/relationships/hyperlink" Target="https://podminky.urs.cz/item/CS_URS_2026_01/877350310" TargetMode="External" /><Relationship Id="rId62" Type="http://schemas.openxmlformats.org/officeDocument/2006/relationships/hyperlink" Target="https://podminky.urs.cz/item/CS_URS_2026_01/877390320" TargetMode="External" /><Relationship Id="rId63" Type="http://schemas.openxmlformats.org/officeDocument/2006/relationships/hyperlink" Target="https://podminky.urs.cz/item/CS_URS_2026_01/877390330" TargetMode="External" /><Relationship Id="rId64" Type="http://schemas.openxmlformats.org/officeDocument/2006/relationships/hyperlink" Target="https://podminky.urs.cz/item/CS_URS_2026_01/892352121" TargetMode="External" /><Relationship Id="rId65" Type="http://schemas.openxmlformats.org/officeDocument/2006/relationships/hyperlink" Target="https://podminky.urs.cz/item/CS_URS_2026_01/892353122" TargetMode="External" /><Relationship Id="rId66" Type="http://schemas.openxmlformats.org/officeDocument/2006/relationships/hyperlink" Target="https://podminky.urs.cz/item/CS_URS_2026_01/892392121" TargetMode="External" /><Relationship Id="rId67" Type="http://schemas.openxmlformats.org/officeDocument/2006/relationships/hyperlink" Target="https://podminky.urs.cz/item/CS_URS_2026_01/892423122" TargetMode="External" /><Relationship Id="rId68" Type="http://schemas.openxmlformats.org/officeDocument/2006/relationships/hyperlink" Target="https://podminky.urs.cz/item/CS_URS_2026_01/894812329" TargetMode="External" /><Relationship Id="rId69" Type="http://schemas.openxmlformats.org/officeDocument/2006/relationships/hyperlink" Target="https://podminky.urs.cz/item/CS_URS_2026_01/894812331" TargetMode="External" /><Relationship Id="rId70" Type="http://schemas.openxmlformats.org/officeDocument/2006/relationships/hyperlink" Target="https://podminky.urs.cz/item/CS_URS_2026_01/894812339" TargetMode="External" /><Relationship Id="rId71" Type="http://schemas.openxmlformats.org/officeDocument/2006/relationships/hyperlink" Target="https://podminky.urs.cz/item/CS_URS_2026_01/894812357" TargetMode="External" /><Relationship Id="rId72" Type="http://schemas.openxmlformats.org/officeDocument/2006/relationships/hyperlink" Target="https://podminky.urs.cz/item/CS_URS_2026_01/895941342" TargetMode="External" /><Relationship Id="rId73" Type="http://schemas.openxmlformats.org/officeDocument/2006/relationships/hyperlink" Target="https://podminky.urs.cz/item/CS_URS_2026_01/895941361" TargetMode="External" /><Relationship Id="rId74" Type="http://schemas.openxmlformats.org/officeDocument/2006/relationships/hyperlink" Target="https://podminky.urs.cz/item/CS_URS_2026_01/895941366" TargetMode="External" /><Relationship Id="rId75" Type="http://schemas.openxmlformats.org/officeDocument/2006/relationships/hyperlink" Target="https://podminky.urs.cz/item/CS_URS_2026_01/899204112" TargetMode="External" /><Relationship Id="rId76" Type="http://schemas.openxmlformats.org/officeDocument/2006/relationships/hyperlink" Target="https://podminky.urs.cz/item/CS_URS_2026_01/914111111" TargetMode="External" /><Relationship Id="rId77" Type="http://schemas.openxmlformats.org/officeDocument/2006/relationships/hyperlink" Target="https://podminky.urs.cz/item/CS_URS_2026_01/914511113" TargetMode="External" /><Relationship Id="rId78" Type="http://schemas.openxmlformats.org/officeDocument/2006/relationships/hyperlink" Target="https://podminky.urs.cz/item/CS_URS_2026_01/915221112" TargetMode="External" /><Relationship Id="rId79" Type="http://schemas.openxmlformats.org/officeDocument/2006/relationships/hyperlink" Target="https://podminky.urs.cz/item/CS_URS_2026_01/916131113" TargetMode="External" /><Relationship Id="rId80" Type="http://schemas.openxmlformats.org/officeDocument/2006/relationships/hyperlink" Target="https://podminky.urs.cz/item/CS_URS_2026_01/916131213" TargetMode="External" /><Relationship Id="rId81" Type="http://schemas.openxmlformats.org/officeDocument/2006/relationships/hyperlink" Target="https://podminky.urs.cz/item/CS_URS_2026_01/916132113" TargetMode="External" /><Relationship Id="rId82" Type="http://schemas.openxmlformats.org/officeDocument/2006/relationships/hyperlink" Target="https://podminky.urs.cz/item/CS_URS_2026_01/916231213" TargetMode="External" /><Relationship Id="rId83" Type="http://schemas.openxmlformats.org/officeDocument/2006/relationships/hyperlink" Target="https://podminky.urs.cz/item/CS_URS_2026_01/919112111" TargetMode="External" /><Relationship Id="rId84" Type="http://schemas.openxmlformats.org/officeDocument/2006/relationships/hyperlink" Target="https://podminky.urs.cz/item/CS_URS_2026_01/919112222" TargetMode="External" /><Relationship Id="rId85" Type="http://schemas.openxmlformats.org/officeDocument/2006/relationships/hyperlink" Target="https://podminky.urs.cz/item/CS_URS_2026_01/919122121" TargetMode="External" /><Relationship Id="rId86" Type="http://schemas.openxmlformats.org/officeDocument/2006/relationships/hyperlink" Target="https://podminky.urs.cz/item/CS_URS_2026_01/919726123" TargetMode="External" /><Relationship Id="rId87" Type="http://schemas.openxmlformats.org/officeDocument/2006/relationships/hyperlink" Target="https://podminky.urs.cz/item/CS_URS_2026_01/919735111" TargetMode="External" /><Relationship Id="rId88" Type="http://schemas.openxmlformats.org/officeDocument/2006/relationships/hyperlink" Target="https://podminky.urs.cz/item/CS_URS_2026_01/919735112" TargetMode="External" /><Relationship Id="rId89" Type="http://schemas.openxmlformats.org/officeDocument/2006/relationships/hyperlink" Target="https://podminky.urs.cz/item/CS_URS_2026_01/938909311" TargetMode="External" /><Relationship Id="rId90" Type="http://schemas.openxmlformats.org/officeDocument/2006/relationships/hyperlink" Target="https://podminky.urs.cz/item/CS_URS_2026_01/961044111" TargetMode="External" /><Relationship Id="rId91" Type="http://schemas.openxmlformats.org/officeDocument/2006/relationships/hyperlink" Target="https://podminky.urs.cz/item/CS_URS_2026_01/966006211" TargetMode="External" /><Relationship Id="rId92" Type="http://schemas.openxmlformats.org/officeDocument/2006/relationships/hyperlink" Target="https://podminky.urs.cz/item/CS_URS_2026_01/977213213" TargetMode="External" /><Relationship Id="rId93" Type="http://schemas.openxmlformats.org/officeDocument/2006/relationships/hyperlink" Target="https://podminky.urs.cz/item/CS_URS_2026_01/979024443" TargetMode="External" /><Relationship Id="rId94" Type="http://schemas.openxmlformats.org/officeDocument/2006/relationships/hyperlink" Target="https://podminky.urs.cz/item/CS_URS_2026_01/979054451" TargetMode="External" /><Relationship Id="rId95" Type="http://schemas.openxmlformats.org/officeDocument/2006/relationships/hyperlink" Target="https://podminky.urs.cz/item/CS_URS_2026_01/997221551" TargetMode="External" /><Relationship Id="rId96" Type="http://schemas.openxmlformats.org/officeDocument/2006/relationships/hyperlink" Target="https://podminky.urs.cz/item/CS_URS_2026_01/997221559" TargetMode="External" /><Relationship Id="rId97" Type="http://schemas.openxmlformats.org/officeDocument/2006/relationships/hyperlink" Target="https://podminky.urs.cz/item/CS_URS_2026_01/997221561" TargetMode="External" /><Relationship Id="rId98" Type="http://schemas.openxmlformats.org/officeDocument/2006/relationships/hyperlink" Target="https://podminky.urs.cz/item/CS_URS_2026_01/997221569" TargetMode="External" /><Relationship Id="rId99" Type="http://schemas.openxmlformats.org/officeDocument/2006/relationships/hyperlink" Target="https://podminky.urs.cz/item/CS_URS_2026_01/997221861" TargetMode="External" /><Relationship Id="rId100" Type="http://schemas.openxmlformats.org/officeDocument/2006/relationships/hyperlink" Target="https://podminky.urs.cz/item/CS_URS_2026_01/997221873" TargetMode="External" /><Relationship Id="rId101" Type="http://schemas.openxmlformats.org/officeDocument/2006/relationships/hyperlink" Target="https://podminky.urs.cz/item/CS_URS_2026_01/997221875" TargetMode="External" /><Relationship Id="rId102" Type="http://schemas.openxmlformats.org/officeDocument/2006/relationships/hyperlink" Target="https://podminky.urs.cz/item/CS_URS_2026_01/998223011" TargetMode="External" /><Relationship Id="rId103" Type="http://schemas.openxmlformats.org/officeDocument/2006/relationships/hyperlink" Target="https://podminky.urs.cz/item/CS_URS_2026_01/998223091" TargetMode="External" /><Relationship Id="rId104" Type="http://schemas.openxmlformats.org/officeDocument/2006/relationships/hyperlink" Target="https://podminky.urs.cz/item/CS_URS_2026_01/711112001" TargetMode="External" /><Relationship Id="rId105" Type="http://schemas.openxmlformats.org/officeDocument/2006/relationships/hyperlink" Target="https://podminky.urs.cz/item/CS_URS_2026_01/711112002" TargetMode="External" /><Relationship Id="rId106" Type="http://schemas.openxmlformats.org/officeDocument/2006/relationships/hyperlink" Target="https://podminky.urs.cz/item/CS_URS_2026_01/998711101" TargetMode="External" /><Relationship Id="rId10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45421110" TargetMode="External" /><Relationship Id="rId2" Type="http://schemas.openxmlformats.org/officeDocument/2006/relationships/hyperlink" Target="https://podminky.urs.cz/item/CS_URS_2026_01/741810003" TargetMode="External" /><Relationship Id="rId3" Type="http://schemas.openxmlformats.org/officeDocument/2006/relationships/hyperlink" Target="https://podminky.urs.cz/item/CS_URS_2026_01/741110312" TargetMode="External" /><Relationship Id="rId4" Type="http://schemas.openxmlformats.org/officeDocument/2006/relationships/hyperlink" Target="https://podminky.urs.cz/item/CS_URS_2026_01/741122122" TargetMode="External" /><Relationship Id="rId5" Type="http://schemas.openxmlformats.org/officeDocument/2006/relationships/hyperlink" Target="https://podminky.urs.cz/item/CS_URS_2026_01/741122134" TargetMode="External" /><Relationship Id="rId6" Type="http://schemas.openxmlformats.org/officeDocument/2006/relationships/hyperlink" Target="https://podminky.urs.cz/item/CS_URS_2026_01/741132103" TargetMode="External" /><Relationship Id="rId7" Type="http://schemas.openxmlformats.org/officeDocument/2006/relationships/hyperlink" Target="https://podminky.urs.cz/item/CS_URS_2026_01/741132133" TargetMode="External" /><Relationship Id="rId8" Type="http://schemas.openxmlformats.org/officeDocument/2006/relationships/hyperlink" Target="https://podminky.urs.cz/item/CS_URS_2026_01/741410021" TargetMode="External" /><Relationship Id="rId9" Type="http://schemas.openxmlformats.org/officeDocument/2006/relationships/hyperlink" Target="https://podminky.urs.cz/item/CS_URS_2026_01/741410041" TargetMode="External" /><Relationship Id="rId10" Type="http://schemas.openxmlformats.org/officeDocument/2006/relationships/hyperlink" Target="https://podminky.urs.cz/item/CS_URS_2026_01/741420022" TargetMode="External" /><Relationship Id="rId11" Type="http://schemas.openxmlformats.org/officeDocument/2006/relationships/hyperlink" Target="https://podminky.urs.cz/item/CS_URS_2026_01/741420022" TargetMode="External" /><Relationship Id="rId12" Type="http://schemas.openxmlformats.org/officeDocument/2006/relationships/hyperlink" Target="https://podminky.urs.cz/item/CS_URS_2026_01/741420022" TargetMode="External" /><Relationship Id="rId13" Type="http://schemas.openxmlformats.org/officeDocument/2006/relationships/hyperlink" Target="https://podminky.urs.cz/item/CS_URS_2026_01/741812011" TargetMode="External" /><Relationship Id="rId14" Type="http://schemas.openxmlformats.org/officeDocument/2006/relationships/hyperlink" Target="https://podminky.urs.cz/item/CS_URS_2026_01/741820013" TargetMode="External" /><Relationship Id="rId15" Type="http://schemas.openxmlformats.org/officeDocument/2006/relationships/hyperlink" Target="https://podminky.urs.cz/item/CS_URS_2026_01/998741211" TargetMode="External" /><Relationship Id="rId16" Type="http://schemas.openxmlformats.org/officeDocument/2006/relationships/hyperlink" Target="https://podminky.urs.cz/item/CS_URS_2026_01/998741293" TargetMode="External" /><Relationship Id="rId17" Type="http://schemas.openxmlformats.org/officeDocument/2006/relationships/hyperlink" Target="https://podminky.urs.cz/item/CS_URS_2026_01/210120101" TargetMode="External" /><Relationship Id="rId18" Type="http://schemas.openxmlformats.org/officeDocument/2006/relationships/hyperlink" Target="https://podminky.urs.cz/item/CS_URS_2026_01/210203901" TargetMode="External" /><Relationship Id="rId19" Type="http://schemas.openxmlformats.org/officeDocument/2006/relationships/hyperlink" Target="https://podminky.urs.cz/item/CS_URS_2026_01/210204011" TargetMode="External" /><Relationship Id="rId20" Type="http://schemas.openxmlformats.org/officeDocument/2006/relationships/hyperlink" Target="https://podminky.urs.cz/item/CS_URS_2026_01/210204103" TargetMode="External" /><Relationship Id="rId21" Type="http://schemas.openxmlformats.org/officeDocument/2006/relationships/hyperlink" Target="https://podminky.urs.cz/item/CS_URS_2026_01/210204201" TargetMode="External" /><Relationship Id="rId22" Type="http://schemas.openxmlformats.org/officeDocument/2006/relationships/hyperlink" Target="https://podminky.urs.cz/item/CS_URS_2026_01/460010024" TargetMode="External" /><Relationship Id="rId23" Type="http://schemas.openxmlformats.org/officeDocument/2006/relationships/hyperlink" Target="https://podminky.urs.cz/item/CS_URS_2026_01/460010025" TargetMode="External" /><Relationship Id="rId24" Type="http://schemas.openxmlformats.org/officeDocument/2006/relationships/hyperlink" Target="https://podminky.urs.cz/item/CS_URS_2026_01/460171622" TargetMode="External" /><Relationship Id="rId25" Type="http://schemas.openxmlformats.org/officeDocument/2006/relationships/hyperlink" Target="https://podminky.urs.cz/item/CS_URS_2026_01/460451642" TargetMode="External" /><Relationship Id="rId26" Type="http://schemas.openxmlformats.org/officeDocument/2006/relationships/hyperlink" Target="https://podminky.urs.cz/item/CS_URS_2026_01/460631211" TargetMode="External" /><Relationship Id="rId27" Type="http://schemas.openxmlformats.org/officeDocument/2006/relationships/hyperlink" Target="https://podminky.urs.cz/item/CS_URS_2026_01/460632113" TargetMode="External" /><Relationship Id="rId28" Type="http://schemas.openxmlformats.org/officeDocument/2006/relationships/hyperlink" Target="https://podminky.urs.cz/item/CS_URS_2026_01/460632213" TargetMode="External" /><Relationship Id="rId29" Type="http://schemas.openxmlformats.org/officeDocument/2006/relationships/hyperlink" Target="https://podminky.urs.cz/item/CS_URS_2026_01/460661114" TargetMode="External" /><Relationship Id="rId30" Type="http://schemas.openxmlformats.org/officeDocument/2006/relationships/hyperlink" Target="https://podminky.urs.cz/item/CS_URS_2026_01/460671114" TargetMode="External" /><Relationship Id="rId31" Type="http://schemas.openxmlformats.org/officeDocument/2006/relationships/hyperlink" Target="https://podminky.urs.cz/item/CS_URS_2026_01/469981111" TargetMode="External" /><Relationship Id="rId32" Type="http://schemas.openxmlformats.org/officeDocument/2006/relationships/hyperlink" Target="https://podminky.urs.cz/item/CS_URS_2026_01/469981211" TargetMode="External" /><Relationship Id="rId33" Type="http://schemas.openxmlformats.org/officeDocument/2006/relationships/hyperlink" Target="https://podminky.urs.cz/item/CS_URS_2026_01/011464000" TargetMode="External" /><Relationship Id="rId34" Type="http://schemas.openxmlformats.org/officeDocument/2006/relationships/hyperlink" Target="https://podminky.urs.cz/item/CS_URS_2026_01/012164000" TargetMode="External" /><Relationship Id="rId35" Type="http://schemas.openxmlformats.org/officeDocument/2006/relationships/hyperlink" Target="https://podminky.urs.cz/item/CS_URS_2026_01/012444000" TargetMode="External" /><Relationship Id="rId36" Type="http://schemas.openxmlformats.org/officeDocument/2006/relationships/hyperlink" Target="https://podminky.urs.cz/item/CS_URS_2026_01/013254000" TargetMode="External" /><Relationship Id="rId37" Type="http://schemas.openxmlformats.org/officeDocument/2006/relationships/hyperlink" Target="https://podminky.urs.cz/item/CS_URS_2026_01/049303000" TargetMode="External" /><Relationship Id="rId38" Type="http://schemas.openxmlformats.org/officeDocument/2006/relationships/hyperlink" Target="https://podminky.urs.cz/item/CS_URS_2026_01/075002000" TargetMode="External" /><Relationship Id="rId39" Type="http://schemas.openxmlformats.org/officeDocument/2006/relationships/hyperlink" Target="https://podminky.urs.cz/item/CS_URS_2026_01/092103000" TargetMode="External" /><Relationship Id="rId40" Type="http://schemas.openxmlformats.org/officeDocument/2006/relationships/hyperlink" Target="https://podminky.urs.cz/item/CS_URS_2026_01/092203000" TargetMode="External" /><Relationship Id="rId4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30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28</v>
      </c>
      <c r="AL14" s="25"/>
      <c r="AM14" s="25"/>
      <c r="AN14" s="37" t="s">
        <v>30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27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32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28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35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37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38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39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40</v>
      </c>
      <c r="E29" s="50"/>
      <c r="F29" s="35" t="s">
        <v>41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42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43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44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45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46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47</v>
      </c>
      <c r="U35" s="57"/>
      <c r="V35" s="57"/>
      <c r="W35" s="57"/>
      <c r="X35" s="59" t="s">
        <v>48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49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2026/022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Chodník Uničovská (Robertshaw – nová HZS)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Šternberk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22. 2. 2026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 xml:space="preserve"> 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31</v>
      </c>
      <c r="AJ49" s="43"/>
      <c r="AK49" s="43"/>
      <c r="AL49" s="43"/>
      <c r="AM49" s="76" t="str">
        <f>IF(E17="","",E17)</f>
        <v xml:space="preserve"> </v>
      </c>
      <c r="AN49" s="67"/>
      <c r="AO49" s="67"/>
      <c r="AP49" s="67"/>
      <c r="AQ49" s="43"/>
      <c r="AR49" s="47"/>
      <c r="AS49" s="77" t="s">
        <v>50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29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33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51</v>
      </c>
      <c r="D52" s="90"/>
      <c r="E52" s="90"/>
      <c r="F52" s="90"/>
      <c r="G52" s="90"/>
      <c r="H52" s="91"/>
      <c r="I52" s="92" t="s">
        <v>52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53</v>
      </c>
      <c r="AH52" s="90"/>
      <c r="AI52" s="90"/>
      <c r="AJ52" s="90"/>
      <c r="AK52" s="90"/>
      <c r="AL52" s="90"/>
      <c r="AM52" s="90"/>
      <c r="AN52" s="92" t="s">
        <v>54</v>
      </c>
      <c r="AO52" s="90"/>
      <c r="AP52" s="90"/>
      <c r="AQ52" s="94" t="s">
        <v>55</v>
      </c>
      <c r="AR52" s="47"/>
      <c r="AS52" s="95" t="s">
        <v>56</v>
      </c>
      <c r="AT52" s="96" t="s">
        <v>57</v>
      </c>
      <c r="AU52" s="96" t="s">
        <v>58</v>
      </c>
      <c r="AV52" s="96" t="s">
        <v>59</v>
      </c>
      <c r="AW52" s="96" t="s">
        <v>60</v>
      </c>
      <c r="AX52" s="96" t="s">
        <v>61</v>
      </c>
      <c r="AY52" s="96" t="s">
        <v>62</v>
      </c>
      <c r="AZ52" s="96" t="s">
        <v>63</v>
      </c>
      <c r="BA52" s="96" t="s">
        <v>64</v>
      </c>
      <c r="BB52" s="96" t="s">
        <v>65</v>
      </c>
      <c r="BC52" s="96" t="s">
        <v>66</v>
      </c>
      <c r="BD52" s="97" t="s">
        <v>67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68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ROUND(SUM(AG55:AG57),2)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ROUND(SUM(AS55:AS57),2)</f>
        <v>0</v>
      </c>
      <c r="AT54" s="109">
        <f>ROUND(SUM(AV54:AW54),2)</f>
        <v>0</v>
      </c>
      <c r="AU54" s="110">
        <f>ROUND(SUM(AU55:AU57),5)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ROUND(SUM(AZ55:AZ57),2)</f>
        <v>0</v>
      </c>
      <c r="BA54" s="109">
        <f>ROUND(SUM(BA55:BA57),2)</f>
        <v>0</v>
      </c>
      <c r="BB54" s="109">
        <f>ROUND(SUM(BB55:BB57),2)</f>
        <v>0</v>
      </c>
      <c r="BC54" s="109">
        <f>ROUND(SUM(BC55:BC57),2)</f>
        <v>0</v>
      </c>
      <c r="BD54" s="111">
        <f>ROUND(SUM(BD55:BD57),2)</f>
        <v>0</v>
      </c>
      <c r="BE54" s="6"/>
      <c r="BS54" s="112" t="s">
        <v>69</v>
      </c>
      <c r="BT54" s="112" t="s">
        <v>70</v>
      </c>
      <c r="BU54" s="113" t="s">
        <v>71</v>
      </c>
      <c r="BV54" s="112" t="s">
        <v>72</v>
      </c>
      <c r="BW54" s="112" t="s">
        <v>5</v>
      </c>
      <c r="BX54" s="112" t="s">
        <v>73</v>
      </c>
      <c r="CL54" s="112" t="s">
        <v>19</v>
      </c>
    </row>
    <row r="55" s="7" customFormat="1" ht="16.5" customHeight="1">
      <c r="A55" s="114" t="s">
        <v>74</v>
      </c>
      <c r="B55" s="115"/>
      <c r="C55" s="116"/>
      <c r="D55" s="117" t="s">
        <v>75</v>
      </c>
      <c r="E55" s="117"/>
      <c r="F55" s="117"/>
      <c r="G55" s="117"/>
      <c r="H55" s="117"/>
      <c r="I55" s="118"/>
      <c r="J55" s="117" t="s">
        <v>76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'SO101 - Chodník'!J30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77</v>
      </c>
      <c r="AR55" s="121"/>
      <c r="AS55" s="122">
        <v>0</v>
      </c>
      <c r="AT55" s="123">
        <f>ROUND(SUM(AV55:AW55),2)</f>
        <v>0</v>
      </c>
      <c r="AU55" s="124">
        <f>'SO101 - Chodník'!P93</f>
        <v>0</v>
      </c>
      <c r="AV55" s="123">
        <f>'SO101 - Chodník'!J33</f>
        <v>0</v>
      </c>
      <c r="AW55" s="123">
        <f>'SO101 - Chodník'!J34</f>
        <v>0</v>
      </c>
      <c r="AX55" s="123">
        <f>'SO101 - Chodník'!J35</f>
        <v>0</v>
      </c>
      <c r="AY55" s="123">
        <f>'SO101 - Chodník'!J36</f>
        <v>0</v>
      </c>
      <c r="AZ55" s="123">
        <f>'SO101 - Chodník'!F33</f>
        <v>0</v>
      </c>
      <c r="BA55" s="123">
        <f>'SO101 - Chodník'!F34</f>
        <v>0</v>
      </c>
      <c r="BB55" s="123">
        <f>'SO101 - Chodník'!F35</f>
        <v>0</v>
      </c>
      <c r="BC55" s="123">
        <f>'SO101 - Chodník'!F36</f>
        <v>0</v>
      </c>
      <c r="BD55" s="125">
        <f>'SO101 - Chodník'!F37</f>
        <v>0</v>
      </c>
      <c r="BE55" s="7"/>
      <c r="BT55" s="126" t="s">
        <v>78</v>
      </c>
      <c r="BV55" s="126" t="s">
        <v>72</v>
      </c>
      <c r="BW55" s="126" t="s">
        <v>79</v>
      </c>
      <c r="BX55" s="126" t="s">
        <v>5</v>
      </c>
      <c r="CL55" s="126" t="s">
        <v>19</v>
      </c>
      <c r="CM55" s="126" t="s">
        <v>80</v>
      </c>
    </row>
    <row r="56" s="7" customFormat="1" ht="16.5" customHeight="1">
      <c r="A56" s="114" t="s">
        <v>74</v>
      </c>
      <c r="B56" s="115"/>
      <c r="C56" s="116"/>
      <c r="D56" s="117" t="s">
        <v>81</v>
      </c>
      <c r="E56" s="117"/>
      <c r="F56" s="117"/>
      <c r="G56" s="117"/>
      <c r="H56" s="117"/>
      <c r="I56" s="118"/>
      <c r="J56" s="117" t="s">
        <v>82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'SO401 - Veřejné osvětlení'!J30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77</v>
      </c>
      <c r="AR56" s="121"/>
      <c r="AS56" s="122">
        <v>0</v>
      </c>
      <c r="AT56" s="123">
        <f>ROUND(SUM(AV56:AW56),2)</f>
        <v>0</v>
      </c>
      <c r="AU56" s="124">
        <f>'SO401 - Veřejné osvětlení'!P93</f>
        <v>0</v>
      </c>
      <c r="AV56" s="123">
        <f>'SO401 - Veřejné osvětlení'!J33</f>
        <v>0</v>
      </c>
      <c r="AW56" s="123">
        <f>'SO401 - Veřejné osvětlení'!J34</f>
        <v>0</v>
      </c>
      <c r="AX56" s="123">
        <f>'SO401 - Veřejné osvětlení'!J35</f>
        <v>0</v>
      </c>
      <c r="AY56" s="123">
        <f>'SO401 - Veřejné osvětlení'!J36</f>
        <v>0</v>
      </c>
      <c r="AZ56" s="123">
        <f>'SO401 - Veřejné osvětlení'!F33</f>
        <v>0</v>
      </c>
      <c r="BA56" s="123">
        <f>'SO401 - Veřejné osvětlení'!F34</f>
        <v>0</v>
      </c>
      <c r="BB56" s="123">
        <f>'SO401 - Veřejné osvětlení'!F35</f>
        <v>0</v>
      </c>
      <c r="BC56" s="123">
        <f>'SO401 - Veřejné osvětlení'!F36</f>
        <v>0</v>
      </c>
      <c r="BD56" s="125">
        <f>'SO401 - Veřejné osvětlení'!F37</f>
        <v>0</v>
      </c>
      <c r="BE56" s="7"/>
      <c r="BT56" s="126" t="s">
        <v>78</v>
      </c>
      <c r="BV56" s="126" t="s">
        <v>72</v>
      </c>
      <c r="BW56" s="126" t="s">
        <v>83</v>
      </c>
      <c r="BX56" s="126" t="s">
        <v>5</v>
      </c>
      <c r="CL56" s="126" t="s">
        <v>19</v>
      </c>
      <c r="CM56" s="126" t="s">
        <v>80</v>
      </c>
    </row>
    <row r="57" s="7" customFormat="1" ht="16.5" customHeight="1">
      <c r="A57" s="114" t="s">
        <v>74</v>
      </c>
      <c r="B57" s="115"/>
      <c r="C57" s="116"/>
      <c r="D57" s="117" t="s">
        <v>84</v>
      </c>
      <c r="E57" s="117"/>
      <c r="F57" s="117"/>
      <c r="G57" s="117"/>
      <c r="H57" s="117"/>
      <c r="I57" s="118"/>
      <c r="J57" s="117" t="s">
        <v>85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'OVN - Ostatní a vedlejší ...'!J30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77</v>
      </c>
      <c r="AR57" s="121"/>
      <c r="AS57" s="127">
        <v>0</v>
      </c>
      <c r="AT57" s="128">
        <f>ROUND(SUM(AV57:AW57),2)</f>
        <v>0</v>
      </c>
      <c r="AU57" s="129">
        <f>'OVN - Ostatní a vedlejší ...'!P80</f>
        <v>0</v>
      </c>
      <c r="AV57" s="128">
        <f>'OVN - Ostatní a vedlejší ...'!J33</f>
        <v>0</v>
      </c>
      <c r="AW57" s="128">
        <f>'OVN - Ostatní a vedlejší ...'!J34</f>
        <v>0</v>
      </c>
      <c r="AX57" s="128">
        <f>'OVN - Ostatní a vedlejší ...'!J35</f>
        <v>0</v>
      </c>
      <c r="AY57" s="128">
        <f>'OVN - Ostatní a vedlejší ...'!J36</f>
        <v>0</v>
      </c>
      <c r="AZ57" s="128">
        <f>'OVN - Ostatní a vedlejší ...'!F33</f>
        <v>0</v>
      </c>
      <c r="BA57" s="128">
        <f>'OVN - Ostatní a vedlejší ...'!F34</f>
        <v>0</v>
      </c>
      <c r="BB57" s="128">
        <f>'OVN - Ostatní a vedlejší ...'!F35</f>
        <v>0</v>
      </c>
      <c r="BC57" s="128">
        <f>'OVN - Ostatní a vedlejší ...'!F36</f>
        <v>0</v>
      </c>
      <c r="BD57" s="130">
        <f>'OVN - Ostatní a vedlejší ...'!F37</f>
        <v>0</v>
      </c>
      <c r="BE57" s="7"/>
      <c r="BT57" s="126" t="s">
        <v>78</v>
      </c>
      <c r="BV57" s="126" t="s">
        <v>72</v>
      </c>
      <c r="BW57" s="126" t="s">
        <v>86</v>
      </c>
      <c r="BX57" s="126" t="s">
        <v>5</v>
      </c>
      <c r="CL57" s="126" t="s">
        <v>19</v>
      </c>
      <c r="CM57" s="126" t="s">
        <v>80</v>
      </c>
    </row>
    <row r="58" s="2" customFormat="1" ht="30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7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</row>
    <row r="59" s="2" customFormat="1" ht="6.96" customHeight="1">
      <c r="A59" s="41"/>
      <c r="B59" s="62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</sheetData>
  <sheetProtection sheet="1" formatColumns="0" formatRows="0" objects="1" scenarios="1" spinCount="100000" saltValue="7pqQVN6Fgv94wrSHcG+zQq5lpkVLrfB+uSzPmoPZ76ZKf4R2jaeGVlgFvLbXMo1y7OKYaemGlDgtynonwKxUzw==" hashValue="l6WcXUZUHuX7e2mjRrCIUMyCkwFkWbADvDQ42x/Z7dh8KoDoZ0NdNnbD5JEE+Er1I3W5u0QYTEtAe6sl+qy6MA==" algorithmName="SHA-512" password="CC51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SO101 - Chodník'!C2" display="/"/>
    <hyperlink ref="A56" location="'SO401 - Veřejné osvětlení'!C2" display="/"/>
    <hyperlink ref="A57" location="'OVN - Ostatní a vedlejš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79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80</v>
      </c>
    </row>
    <row r="4" s="1" customFormat="1" ht="24.96" customHeight="1">
      <c r="B4" s="23"/>
      <c r="D4" s="133" t="s">
        <v>87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Chodník Uničovská (Robertshaw – nová HZS)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89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22. 2. 2026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28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tr">
        <f>IF('Rekapitulace stavby'!AN16="","",'Rekapitulace stavby'!AN16)</f>
        <v/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tr">
        <f>IF('Rekapitulace stavby'!E17="","",'Rekapitulace stavby'!E17)</f>
        <v xml:space="preserve"> </v>
      </c>
      <c r="F21" s="41"/>
      <c r="G21" s="41"/>
      <c r="H21" s="41"/>
      <c r="I21" s="135" t="s">
        <v>28</v>
      </c>
      <c r="J21" s="139" t="str">
        <f>IF('Rekapitulace stavby'!AN17="","",'Rekapitulace stavby'!AN17)</f>
        <v/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33</v>
      </c>
      <c r="E23" s="41"/>
      <c r="F23" s="41"/>
      <c r="G23" s="41"/>
      <c r="H23" s="41"/>
      <c r="I23" s="135" t="s">
        <v>26</v>
      </c>
      <c r="J23" s="139" t="str">
        <f>IF('Rekapitulace stavby'!AN19="","",'Rekapitulace stavby'!AN19)</f>
        <v/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tr">
        <f>IF('Rekapitulace stavby'!E20="","",'Rekapitulace stavby'!E20)</f>
        <v xml:space="preserve"> </v>
      </c>
      <c r="F24" s="41"/>
      <c r="G24" s="41"/>
      <c r="H24" s="41"/>
      <c r="I24" s="135" t="s">
        <v>28</v>
      </c>
      <c r="J24" s="139" t="str">
        <f>IF('Rekapitulace stavby'!AN20="","",'Rekapitulace stavby'!AN20)</f>
        <v/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147">
        <f>ROUND(J93,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38</v>
      </c>
      <c r="G32" s="41"/>
      <c r="H32" s="41"/>
      <c r="I32" s="148" t="s">
        <v>37</v>
      </c>
      <c r="J32" s="148" t="s">
        <v>39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40</v>
      </c>
      <c r="E33" s="135" t="s">
        <v>41</v>
      </c>
      <c r="F33" s="150">
        <f>ROUND((SUM(BE93:BE607)),  2)</f>
        <v>0</v>
      </c>
      <c r="G33" s="41"/>
      <c r="H33" s="41"/>
      <c r="I33" s="151">
        <v>0.20999999999999999</v>
      </c>
      <c r="J33" s="150">
        <f>ROUND(((SUM(BE93:BE607))*I33),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42</v>
      </c>
      <c r="F34" s="150">
        <f>ROUND((SUM(BF93:BF607)),  2)</f>
        <v>0</v>
      </c>
      <c r="G34" s="41"/>
      <c r="H34" s="41"/>
      <c r="I34" s="151">
        <v>0.12</v>
      </c>
      <c r="J34" s="150">
        <f>ROUND(((SUM(BF93:BF607))*I34),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43</v>
      </c>
      <c r="F35" s="150">
        <f>ROUND((SUM(BG93:BG607)),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44</v>
      </c>
      <c r="F36" s="150">
        <f>ROUND((SUM(BH93:BH607)),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45</v>
      </c>
      <c r="F37" s="150">
        <f>ROUND((SUM(BI93:BI607)),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Chodník Uničovská (Robertshaw – nová HZS)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SO101 - Chodník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Šternberk</v>
      </c>
      <c r="G52" s="43"/>
      <c r="H52" s="43"/>
      <c r="I52" s="35" t="s">
        <v>23</v>
      </c>
      <c r="J52" s="75" t="str">
        <f>IF(J12="","",J12)</f>
        <v>22. 2. 2026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 xml:space="preserve"> 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33</v>
      </c>
      <c r="J55" s="39" t="str">
        <f>E24</f>
        <v xml:space="preserve"> 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91</v>
      </c>
      <c r="D57" s="165"/>
      <c r="E57" s="165"/>
      <c r="F57" s="165"/>
      <c r="G57" s="165"/>
      <c r="H57" s="165"/>
      <c r="I57" s="165"/>
      <c r="J57" s="166" t="s">
        <v>92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68</v>
      </c>
      <c r="D59" s="43"/>
      <c r="E59" s="43"/>
      <c r="F59" s="43"/>
      <c r="G59" s="43"/>
      <c r="H59" s="43"/>
      <c r="I59" s="43"/>
      <c r="J59" s="105">
        <f>J93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93</v>
      </c>
    </row>
    <row r="60" s="9" customFormat="1" ht="24.96" customHeight="1">
      <c r="A60" s="9"/>
      <c r="B60" s="168"/>
      <c r="C60" s="169"/>
      <c r="D60" s="170" t="s">
        <v>94</v>
      </c>
      <c r="E60" s="171"/>
      <c r="F60" s="171"/>
      <c r="G60" s="171"/>
      <c r="H60" s="171"/>
      <c r="I60" s="171"/>
      <c r="J60" s="172">
        <f>J94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95</v>
      </c>
      <c r="E61" s="177"/>
      <c r="F61" s="177"/>
      <c r="G61" s="177"/>
      <c r="H61" s="177"/>
      <c r="I61" s="177"/>
      <c r="J61" s="178">
        <f>J95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96</v>
      </c>
      <c r="E62" s="177"/>
      <c r="F62" s="177"/>
      <c r="G62" s="177"/>
      <c r="H62" s="177"/>
      <c r="I62" s="177"/>
      <c r="J62" s="178">
        <f>J271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97</v>
      </c>
      <c r="E63" s="177"/>
      <c r="F63" s="177"/>
      <c r="G63" s="177"/>
      <c r="H63" s="177"/>
      <c r="I63" s="177"/>
      <c r="J63" s="178">
        <f>J289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98</v>
      </c>
      <c r="E64" s="177"/>
      <c r="F64" s="177"/>
      <c r="G64" s="177"/>
      <c r="H64" s="177"/>
      <c r="I64" s="177"/>
      <c r="J64" s="178">
        <f>J319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99</v>
      </c>
      <c r="E65" s="177"/>
      <c r="F65" s="177"/>
      <c r="G65" s="177"/>
      <c r="H65" s="177"/>
      <c r="I65" s="177"/>
      <c r="J65" s="178">
        <f>J353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100</v>
      </c>
      <c r="E66" s="177"/>
      <c r="F66" s="177"/>
      <c r="G66" s="177"/>
      <c r="H66" s="177"/>
      <c r="I66" s="177"/>
      <c r="J66" s="178">
        <f>J388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101</v>
      </c>
      <c r="E67" s="177"/>
      <c r="F67" s="177"/>
      <c r="G67" s="177"/>
      <c r="H67" s="177"/>
      <c r="I67" s="177"/>
      <c r="J67" s="178">
        <f>J393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4"/>
      <c r="C68" s="175"/>
      <c r="D68" s="176" t="s">
        <v>102</v>
      </c>
      <c r="E68" s="177"/>
      <c r="F68" s="177"/>
      <c r="G68" s="177"/>
      <c r="H68" s="177"/>
      <c r="I68" s="177"/>
      <c r="J68" s="178">
        <f>J456</f>
        <v>0</v>
      </c>
      <c r="K68" s="175"/>
      <c r="L68" s="17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4"/>
      <c r="C69" s="175"/>
      <c r="D69" s="176" t="s">
        <v>103</v>
      </c>
      <c r="E69" s="177"/>
      <c r="F69" s="177"/>
      <c r="G69" s="177"/>
      <c r="H69" s="177"/>
      <c r="I69" s="177"/>
      <c r="J69" s="178">
        <f>J541</f>
        <v>0</v>
      </c>
      <c r="K69" s="175"/>
      <c r="L69" s="17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4"/>
      <c r="C70" s="175"/>
      <c r="D70" s="176" t="s">
        <v>104</v>
      </c>
      <c r="E70" s="177"/>
      <c r="F70" s="177"/>
      <c r="G70" s="177"/>
      <c r="H70" s="177"/>
      <c r="I70" s="177"/>
      <c r="J70" s="178">
        <f>J581</f>
        <v>0</v>
      </c>
      <c r="K70" s="175"/>
      <c r="L70" s="17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68"/>
      <c r="C71" s="169"/>
      <c r="D71" s="170" t="s">
        <v>105</v>
      </c>
      <c r="E71" s="171"/>
      <c r="F71" s="171"/>
      <c r="G71" s="171"/>
      <c r="H71" s="171"/>
      <c r="I71" s="171"/>
      <c r="J71" s="172">
        <f>J586</f>
        <v>0</v>
      </c>
      <c r="K71" s="169"/>
      <c r="L71" s="17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74"/>
      <c r="C72" s="175"/>
      <c r="D72" s="176" t="s">
        <v>106</v>
      </c>
      <c r="E72" s="177"/>
      <c r="F72" s="177"/>
      <c r="G72" s="177"/>
      <c r="H72" s="177"/>
      <c r="I72" s="177"/>
      <c r="J72" s="178">
        <f>J587</f>
        <v>0</v>
      </c>
      <c r="K72" s="175"/>
      <c r="L72" s="17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4"/>
      <c r="C73" s="175"/>
      <c r="D73" s="176" t="s">
        <v>107</v>
      </c>
      <c r="E73" s="177"/>
      <c r="F73" s="177"/>
      <c r="G73" s="177"/>
      <c r="H73" s="177"/>
      <c r="I73" s="177"/>
      <c r="J73" s="178">
        <f>J604</f>
        <v>0</v>
      </c>
      <c r="K73" s="175"/>
      <c r="L73" s="17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6" t="s">
        <v>108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16</v>
      </c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163" t="str">
        <f>E7</f>
        <v>Chodník Uničovská (Robertshaw – nová HZS)</v>
      </c>
      <c r="F83" s="35"/>
      <c r="G83" s="35"/>
      <c r="H83" s="35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88</v>
      </c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E9</f>
        <v>SO101 - Chodník</v>
      </c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F12</f>
        <v>Šternberk</v>
      </c>
      <c r="G87" s="43"/>
      <c r="H87" s="43"/>
      <c r="I87" s="35" t="s">
        <v>23</v>
      </c>
      <c r="J87" s="75" t="str">
        <f>IF(J12="","",J12)</f>
        <v>22. 2. 2026</v>
      </c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3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E15</f>
        <v xml:space="preserve"> </v>
      </c>
      <c r="G89" s="43"/>
      <c r="H89" s="43"/>
      <c r="I89" s="35" t="s">
        <v>31</v>
      </c>
      <c r="J89" s="39" t="str">
        <f>E21</f>
        <v xml:space="preserve"> </v>
      </c>
      <c r="K89" s="43"/>
      <c r="L89" s="13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IF(E18="","",E18)</f>
        <v>Vyplň údaj</v>
      </c>
      <c r="G90" s="43"/>
      <c r="H90" s="43"/>
      <c r="I90" s="35" t="s">
        <v>33</v>
      </c>
      <c r="J90" s="39" t="str">
        <f>E24</f>
        <v xml:space="preserve"> </v>
      </c>
      <c r="K90" s="43"/>
      <c r="L90" s="13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3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0"/>
      <c r="B92" s="181"/>
      <c r="C92" s="182" t="s">
        <v>109</v>
      </c>
      <c r="D92" s="183" t="s">
        <v>55</v>
      </c>
      <c r="E92" s="183" t="s">
        <v>51</v>
      </c>
      <c r="F92" s="183" t="s">
        <v>52</v>
      </c>
      <c r="G92" s="183" t="s">
        <v>110</v>
      </c>
      <c r="H92" s="183" t="s">
        <v>111</v>
      </c>
      <c r="I92" s="183" t="s">
        <v>112</v>
      </c>
      <c r="J92" s="183" t="s">
        <v>92</v>
      </c>
      <c r="K92" s="184" t="s">
        <v>113</v>
      </c>
      <c r="L92" s="185"/>
      <c r="M92" s="95" t="s">
        <v>19</v>
      </c>
      <c r="N92" s="96" t="s">
        <v>40</v>
      </c>
      <c r="O92" s="96" t="s">
        <v>114</v>
      </c>
      <c r="P92" s="96" t="s">
        <v>115</v>
      </c>
      <c r="Q92" s="96" t="s">
        <v>116</v>
      </c>
      <c r="R92" s="96" t="s">
        <v>117</v>
      </c>
      <c r="S92" s="96" t="s">
        <v>118</v>
      </c>
      <c r="T92" s="97" t="s">
        <v>119</v>
      </c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</row>
    <row r="93" s="2" customFormat="1" ht="22.8" customHeight="1">
      <c r="A93" s="41"/>
      <c r="B93" s="42"/>
      <c r="C93" s="102" t="s">
        <v>120</v>
      </c>
      <c r="D93" s="43"/>
      <c r="E93" s="43"/>
      <c r="F93" s="43"/>
      <c r="G93" s="43"/>
      <c r="H93" s="43"/>
      <c r="I93" s="43"/>
      <c r="J93" s="186">
        <f>BK93</f>
        <v>0</v>
      </c>
      <c r="K93" s="43"/>
      <c r="L93" s="47"/>
      <c r="M93" s="98"/>
      <c r="N93" s="187"/>
      <c r="O93" s="99"/>
      <c r="P93" s="188">
        <f>P94+P586</f>
        <v>0</v>
      </c>
      <c r="Q93" s="99"/>
      <c r="R93" s="188">
        <f>R94+R586</f>
        <v>364.76544136439998</v>
      </c>
      <c r="S93" s="99"/>
      <c r="T93" s="189">
        <f>T94+T586</f>
        <v>37.685000000000002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69</v>
      </c>
      <c r="AU93" s="20" t="s">
        <v>93</v>
      </c>
      <c r="BK93" s="190">
        <f>BK94+BK586</f>
        <v>0</v>
      </c>
    </row>
    <row r="94" s="12" customFormat="1" ht="25.92" customHeight="1">
      <c r="A94" s="12"/>
      <c r="B94" s="191"/>
      <c r="C94" s="192"/>
      <c r="D94" s="193" t="s">
        <v>69</v>
      </c>
      <c r="E94" s="194" t="s">
        <v>121</v>
      </c>
      <c r="F94" s="194" t="s">
        <v>122</v>
      </c>
      <c r="G94" s="192"/>
      <c r="H94" s="192"/>
      <c r="I94" s="195"/>
      <c r="J94" s="196">
        <f>BK94</f>
        <v>0</v>
      </c>
      <c r="K94" s="192"/>
      <c r="L94" s="197"/>
      <c r="M94" s="198"/>
      <c r="N94" s="199"/>
      <c r="O94" s="199"/>
      <c r="P94" s="200">
        <f>P95+P271+P289+P319+P353+P388+P393+P456+P541+P581</f>
        <v>0</v>
      </c>
      <c r="Q94" s="199"/>
      <c r="R94" s="200">
        <f>R95+R271+R289+R319+R353+R388+R393+R456+R541+R581</f>
        <v>364.75044136439999</v>
      </c>
      <c r="S94" s="199"/>
      <c r="T94" s="201">
        <f>T95+T271+T289+T319+T353+T388+T393+T456+T541+T581</f>
        <v>37.685000000000002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2" t="s">
        <v>78</v>
      </c>
      <c r="AT94" s="203" t="s">
        <v>69</v>
      </c>
      <c r="AU94" s="203" t="s">
        <v>70</v>
      </c>
      <c r="AY94" s="202" t="s">
        <v>123</v>
      </c>
      <c r="BK94" s="204">
        <f>BK95+BK271+BK289+BK319+BK353+BK388+BK393+BK456+BK541+BK581</f>
        <v>0</v>
      </c>
    </row>
    <row r="95" s="12" customFormat="1" ht="22.8" customHeight="1">
      <c r="A95" s="12"/>
      <c r="B95" s="191"/>
      <c r="C95" s="192"/>
      <c r="D95" s="193" t="s">
        <v>69</v>
      </c>
      <c r="E95" s="205" t="s">
        <v>78</v>
      </c>
      <c r="F95" s="205" t="s">
        <v>124</v>
      </c>
      <c r="G95" s="192"/>
      <c r="H95" s="192"/>
      <c r="I95" s="195"/>
      <c r="J95" s="206">
        <f>BK95</f>
        <v>0</v>
      </c>
      <c r="K95" s="192"/>
      <c r="L95" s="197"/>
      <c r="M95" s="198"/>
      <c r="N95" s="199"/>
      <c r="O95" s="199"/>
      <c r="P95" s="200">
        <f>SUM(P96:P270)</f>
        <v>0</v>
      </c>
      <c r="Q95" s="199"/>
      <c r="R95" s="200">
        <f>SUM(R96:R270)</f>
        <v>0.0155</v>
      </c>
      <c r="S95" s="199"/>
      <c r="T95" s="201">
        <f>SUM(T96:T270)</f>
        <v>35.673000000000002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2" t="s">
        <v>78</v>
      </c>
      <c r="AT95" s="203" t="s">
        <v>69</v>
      </c>
      <c r="AU95" s="203" t="s">
        <v>78</v>
      </c>
      <c r="AY95" s="202" t="s">
        <v>123</v>
      </c>
      <c r="BK95" s="204">
        <f>SUM(BK96:BK270)</f>
        <v>0</v>
      </c>
    </row>
    <row r="96" s="2" customFormat="1" ht="37.8" customHeight="1">
      <c r="A96" s="41"/>
      <c r="B96" s="42"/>
      <c r="C96" s="207" t="s">
        <v>78</v>
      </c>
      <c r="D96" s="207" t="s">
        <v>125</v>
      </c>
      <c r="E96" s="208" t="s">
        <v>126</v>
      </c>
      <c r="F96" s="209" t="s">
        <v>127</v>
      </c>
      <c r="G96" s="210" t="s">
        <v>128</v>
      </c>
      <c r="H96" s="211">
        <v>22.5</v>
      </c>
      <c r="I96" s="212"/>
      <c r="J96" s="213">
        <f>ROUND(I96*H96,2)</f>
        <v>0</v>
      </c>
      <c r="K96" s="209" t="s">
        <v>129</v>
      </c>
      <c r="L96" s="47"/>
      <c r="M96" s="214" t="s">
        <v>19</v>
      </c>
      <c r="N96" s="215" t="s">
        <v>41</v>
      </c>
      <c r="O96" s="87"/>
      <c r="P96" s="216">
        <f>O96*H96</f>
        <v>0</v>
      </c>
      <c r="Q96" s="216">
        <v>0</v>
      </c>
      <c r="R96" s="216">
        <f>Q96*H96</f>
        <v>0</v>
      </c>
      <c r="S96" s="216">
        <v>0.26000000000000001</v>
      </c>
      <c r="T96" s="217">
        <f>S96*H96</f>
        <v>5.8500000000000005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8" t="s">
        <v>130</v>
      </c>
      <c r="AT96" s="218" t="s">
        <v>125</v>
      </c>
      <c r="AU96" s="218" t="s">
        <v>80</v>
      </c>
      <c r="AY96" s="20" t="s">
        <v>123</v>
      </c>
      <c r="BE96" s="219">
        <f>IF(N96="základní",J96,0)</f>
        <v>0</v>
      </c>
      <c r="BF96" s="219">
        <f>IF(N96="snížená",J96,0)</f>
        <v>0</v>
      </c>
      <c r="BG96" s="219">
        <f>IF(N96="zákl. přenesená",J96,0)</f>
        <v>0</v>
      </c>
      <c r="BH96" s="219">
        <f>IF(N96="sníž. přenesená",J96,0)</f>
        <v>0</v>
      </c>
      <c r="BI96" s="219">
        <f>IF(N96="nulová",J96,0)</f>
        <v>0</v>
      </c>
      <c r="BJ96" s="20" t="s">
        <v>78</v>
      </c>
      <c r="BK96" s="219">
        <f>ROUND(I96*H96,2)</f>
        <v>0</v>
      </c>
      <c r="BL96" s="20" t="s">
        <v>130</v>
      </c>
      <c r="BM96" s="218" t="s">
        <v>131</v>
      </c>
    </row>
    <row r="97" s="2" customFormat="1">
      <c r="A97" s="41"/>
      <c r="B97" s="42"/>
      <c r="C97" s="43"/>
      <c r="D97" s="220" t="s">
        <v>132</v>
      </c>
      <c r="E97" s="43"/>
      <c r="F97" s="221" t="s">
        <v>133</v>
      </c>
      <c r="G97" s="43"/>
      <c r="H97" s="43"/>
      <c r="I97" s="222"/>
      <c r="J97" s="43"/>
      <c r="K97" s="43"/>
      <c r="L97" s="47"/>
      <c r="M97" s="223"/>
      <c r="N97" s="224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132</v>
      </c>
      <c r="AU97" s="20" t="s">
        <v>80</v>
      </c>
    </row>
    <row r="98" s="13" customFormat="1">
      <c r="A98" s="13"/>
      <c r="B98" s="225"/>
      <c r="C98" s="226"/>
      <c r="D98" s="227" t="s">
        <v>134</v>
      </c>
      <c r="E98" s="228" t="s">
        <v>19</v>
      </c>
      <c r="F98" s="229" t="s">
        <v>135</v>
      </c>
      <c r="G98" s="226"/>
      <c r="H98" s="230">
        <v>9.6999999999999993</v>
      </c>
      <c r="I98" s="231"/>
      <c r="J98" s="226"/>
      <c r="K98" s="226"/>
      <c r="L98" s="232"/>
      <c r="M98" s="233"/>
      <c r="N98" s="234"/>
      <c r="O98" s="234"/>
      <c r="P98" s="234"/>
      <c r="Q98" s="234"/>
      <c r="R98" s="234"/>
      <c r="S98" s="234"/>
      <c r="T98" s="235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6" t="s">
        <v>134</v>
      </c>
      <c r="AU98" s="236" t="s">
        <v>80</v>
      </c>
      <c r="AV98" s="13" t="s">
        <v>80</v>
      </c>
      <c r="AW98" s="13" t="s">
        <v>32</v>
      </c>
      <c r="AX98" s="13" t="s">
        <v>70</v>
      </c>
      <c r="AY98" s="236" t="s">
        <v>123</v>
      </c>
    </row>
    <row r="99" s="13" customFormat="1">
      <c r="A99" s="13"/>
      <c r="B99" s="225"/>
      <c r="C99" s="226"/>
      <c r="D99" s="227" t="s">
        <v>134</v>
      </c>
      <c r="E99" s="228" t="s">
        <v>19</v>
      </c>
      <c r="F99" s="229" t="s">
        <v>136</v>
      </c>
      <c r="G99" s="226"/>
      <c r="H99" s="230">
        <v>12.800000000000001</v>
      </c>
      <c r="I99" s="231"/>
      <c r="J99" s="226"/>
      <c r="K99" s="226"/>
      <c r="L99" s="232"/>
      <c r="M99" s="233"/>
      <c r="N99" s="234"/>
      <c r="O99" s="234"/>
      <c r="P99" s="234"/>
      <c r="Q99" s="234"/>
      <c r="R99" s="234"/>
      <c r="S99" s="234"/>
      <c r="T99" s="23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6" t="s">
        <v>134</v>
      </c>
      <c r="AU99" s="236" t="s">
        <v>80</v>
      </c>
      <c r="AV99" s="13" t="s">
        <v>80</v>
      </c>
      <c r="AW99" s="13" t="s">
        <v>32</v>
      </c>
      <c r="AX99" s="13" t="s">
        <v>70</v>
      </c>
      <c r="AY99" s="236" t="s">
        <v>123</v>
      </c>
    </row>
    <row r="100" s="14" customFormat="1">
      <c r="A100" s="14"/>
      <c r="B100" s="237"/>
      <c r="C100" s="238"/>
      <c r="D100" s="227" t="s">
        <v>134</v>
      </c>
      <c r="E100" s="239" t="s">
        <v>19</v>
      </c>
      <c r="F100" s="240" t="s">
        <v>137</v>
      </c>
      <c r="G100" s="238"/>
      <c r="H100" s="241">
        <v>22.5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7" t="s">
        <v>134</v>
      </c>
      <c r="AU100" s="247" t="s">
        <v>80</v>
      </c>
      <c r="AV100" s="14" t="s">
        <v>130</v>
      </c>
      <c r="AW100" s="14" t="s">
        <v>32</v>
      </c>
      <c r="AX100" s="14" t="s">
        <v>78</v>
      </c>
      <c r="AY100" s="247" t="s">
        <v>123</v>
      </c>
    </row>
    <row r="101" s="2" customFormat="1" ht="33" customHeight="1">
      <c r="A101" s="41"/>
      <c r="B101" s="42"/>
      <c r="C101" s="207" t="s">
        <v>80</v>
      </c>
      <c r="D101" s="207" t="s">
        <v>125</v>
      </c>
      <c r="E101" s="208" t="s">
        <v>138</v>
      </c>
      <c r="F101" s="209" t="s">
        <v>139</v>
      </c>
      <c r="G101" s="210" t="s">
        <v>128</v>
      </c>
      <c r="H101" s="211">
        <v>12.199999999999999</v>
      </c>
      <c r="I101" s="212"/>
      <c r="J101" s="213">
        <f>ROUND(I101*H101,2)</f>
        <v>0</v>
      </c>
      <c r="K101" s="209" t="s">
        <v>129</v>
      </c>
      <c r="L101" s="47"/>
      <c r="M101" s="214" t="s">
        <v>19</v>
      </c>
      <c r="N101" s="215" t="s">
        <v>41</v>
      </c>
      <c r="O101" s="87"/>
      <c r="P101" s="216">
        <f>O101*H101</f>
        <v>0</v>
      </c>
      <c r="Q101" s="216">
        <v>0</v>
      </c>
      <c r="R101" s="216">
        <f>Q101*H101</f>
        <v>0</v>
      </c>
      <c r="S101" s="216">
        <v>0.32500000000000001</v>
      </c>
      <c r="T101" s="217">
        <f>S101*H101</f>
        <v>3.9649999999999999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8" t="s">
        <v>130</v>
      </c>
      <c r="AT101" s="218" t="s">
        <v>125</v>
      </c>
      <c r="AU101" s="218" t="s">
        <v>80</v>
      </c>
      <c r="AY101" s="20" t="s">
        <v>123</v>
      </c>
      <c r="BE101" s="219">
        <f>IF(N101="základní",J101,0)</f>
        <v>0</v>
      </c>
      <c r="BF101" s="219">
        <f>IF(N101="snížená",J101,0)</f>
        <v>0</v>
      </c>
      <c r="BG101" s="219">
        <f>IF(N101="zákl. přenesená",J101,0)</f>
        <v>0</v>
      </c>
      <c r="BH101" s="219">
        <f>IF(N101="sníž. přenesená",J101,0)</f>
        <v>0</v>
      </c>
      <c r="BI101" s="219">
        <f>IF(N101="nulová",J101,0)</f>
        <v>0</v>
      </c>
      <c r="BJ101" s="20" t="s">
        <v>78</v>
      </c>
      <c r="BK101" s="219">
        <f>ROUND(I101*H101,2)</f>
        <v>0</v>
      </c>
      <c r="BL101" s="20" t="s">
        <v>130</v>
      </c>
      <c r="BM101" s="218" t="s">
        <v>140</v>
      </c>
    </row>
    <row r="102" s="2" customFormat="1">
      <c r="A102" s="41"/>
      <c r="B102" s="42"/>
      <c r="C102" s="43"/>
      <c r="D102" s="220" t="s">
        <v>132</v>
      </c>
      <c r="E102" s="43"/>
      <c r="F102" s="221" t="s">
        <v>141</v>
      </c>
      <c r="G102" s="43"/>
      <c r="H102" s="43"/>
      <c r="I102" s="222"/>
      <c r="J102" s="43"/>
      <c r="K102" s="43"/>
      <c r="L102" s="47"/>
      <c r="M102" s="223"/>
      <c r="N102" s="224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132</v>
      </c>
      <c r="AU102" s="20" t="s">
        <v>80</v>
      </c>
    </row>
    <row r="103" s="13" customFormat="1">
      <c r="A103" s="13"/>
      <c r="B103" s="225"/>
      <c r="C103" s="226"/>
      <c r="D103" s="227" t="s">
        <v>134</v>
      </c>
      <c r="E103" s="228" t="s">
        <v>19</v>
      </c>
      <c r="F103" s="229" t="s">
        <v>142</v>
      </c>
      <c r="G103" s="226"/>
      <c r="H103" s="230">
        <v>12.199999999999999</v>
      </c>
      <c r="I103" s="231"/>
      <c r="J103" s="226"/>
      <c r="K103" s="226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134</v>
      </c>
      <c r="AU103" s="236" t="s">
        <v>80</v>
      </c>
      <c r="AV103" s="13" t="s">
        <v>80</v>
      </c>
      <c r="AW103" s="13" t="s">
        <v>32</v>
      </c>
      <c r="AX103" s="13" t="s">
        <v>70</v>
      </c>
      <c r="AY103" s="236" t="s">
        <v>123</v>
      </c>
    </row>
    <row r="104" s="14" customFormat="1">
      <c r="A104" s="14"/>
      <c r="B104" s="237"/>
      <c r="C104" s="238"/>
      <c r="D104" s="227" t="s">
        <v>134</v>
      </c>
      <c r="E104" s="239" t="s">
        <v>19</v>
      </c>
      <c r="F104" s="240" t="s">
        <v>137</v>
      </c>
      <c r="G104" s="238"/>
      <c r="H104" s="241">
        <v>12.199999999999999</v>
      </c>
      <c r="I104" s="242"/>
      <c r="J104" s="238"/>
      <c r="K104" s="238"/>
      <c r="L104" s="243"/>
      <c r="M104" s="244"/>
      <c r="N104" s="245"/>
      <c r="O104" s="245"/>
      <c r="P104" s="245"/>
      <c r="Q104" s="245"/>
      <c r="R104" s="245"/>
      <c r="S104" s="245"/>
      <c r="T104" s="24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7" t="s">
        <v>134</v>
      </c>
      <c r="AU104" s="247" t="s">
        <v>80</v>
      </c>
      <c r="AV104" s="14" t="s">
        <v>130</v>
      </c>
      <c r="AW104" s="14" t="s">
        <v>32</v>
      </c>
      <c r="AX104" s="14" t="s">
        <v>78</v>
      </c>
      <c r="AY104" s="247" t="s">
        <v>123</v>
      </c>
    </row>
    <row r="105" s="2" customFormat="1" ht="24.15" customHeight="1">
      <c r="A105" s="41"/>
      <c r="B105" s="42"/>
      <c r="C105" s="207" t="s">
        <v>143</v>
      </c>
      <c r="D105" s="207" t="s">
        <v>125</v>
      </c>
      <c r="E105" s="208" t="s">
        <v>144</v>
      </c>
      <c r="F105" s="209" t="s">
        <v>145</v>
      </c>
      <c r="G105" s="210" t="s">
        <v>128</v>
      </c>
      <c r="H105" s="211">
        <v>70</v>
      </c>
      <c r="I105" s="212"/>
      <c r="J105" s="213">
        <f>ROUND(I105*H105,2)</f>
        <v>0</v>
      </c>
      <c r="K105" s="209" t="s">
        <v>129</v>
      </c>
      <c r="L105" s="47"/>
      <c r="M105" s="214" t="s">
        <v>19</v>
      </c>
      <c r="N105" s="215" t="s">
        <v>41</v>
      </c>
      <c r="O105" s="87"/>
      <c r="P105" s="216">
        <f>O105*H105</f>
        <v>0</v>
      </c>
      <c r="Q105" s="216">
        <v>1.0000000000000001E-05</v>
      </c>
      <c r="R105" s="216">
        <f>Q105*H105</f>
        <v>0.0007000000000000001</v>
      </c>
      <c r="S105" s="216">
        <v>0.11500000000000001</v>
      </c>
      <c r="T105" s="217">
        <f>S105*H105</f>
        <v>8.0500000000000007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8" t="s">
        <v>130</v>
      </c>
      <c r="AT105" s="218" t="s">
        <v>125</v>
      </c>
      <c r="AU105" s="218" t="s">
        <v>80</v>
      </c>
      <c r="AY105" s="20" t="s">
        <v>123</v>
      </c>
      <c r="BE105" s="219">
        <f>IF(N105="základní",J105,0)</f>
        <v>0</v>
      </c>
      <c r="BF105" s="219">
        <f>IF(N105="snížená",J105,0)</f>
        <v>0</v>
      </c>
      <c r="BG105" s="219">
        <f>IF(N105="zákl. přenesená",J105,0)</f>
        <v>0</v>
      </c>
      <c r="BH105" s="219">
        <f>IF(N105="sníž. přenesená",J105,0)</f>
        <v>0</v>
      </c>
      <c r="BI105" s="219">
        <f>IF(N105="nulová",J105,0)</f>
        <v>0</v>
      </c>
      <c r="BJ105" s="20" t="s">
        <v>78</v>
      </c>
      <c r="BK105" s="219">
        <f>ROUND(I105*H105,2)</f>
        <v>0</v>
      </c>
      <c r="BL105" s="20" t="s">
        <v>130</v>
      </c>
      <c r="BM105" s="218" t="s">
        <v>146</v>
      </c>
    </row>
    <row r="106" s="2" customFormat="1">
      <c r="A106" s="41"/>
      <c r="B106" s="42"/>
      <c r="C106" s="43"/>
      <c r="D106" s="220" t="s">
        <v>132</v>
      </c>
      <c r="E106" s="43"/>
      <c r="F106" s="221" t="s">
        <v>147</v>
      </c>
      <c r="G106" s="43"/>
      <c r="H106" s="43"/>
      <c r="I106" s="222"/>
      <c r="J106" s="43"/>
      <c r="K106" s="43"/>
      <c r="L106" s="47"/>
      <c r="M106" s="223"/>
      <c r="N106" s="224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132</v>
      </c>
      <c r="AU106" s="20" t="s">
        <v>80</v>
      </c>
    </row>
    <row r="107" s="13" customFormat="1">
      <c r="A107" s="13"/>
      <c r="B107" s="225"/>
      <c r="C107" s="226"/>
      <c r="D107" s="227" t="s">
        <v>134</v>
      </c>
      <c r="E107" s="228" t="s">
        <v>19</v>
      </c>
      <c r="F107" s="229" t="s">
        <v>148</v>
      </c>
      <c r="G107" s="226"/>
      <c r="H107" s="230">
        <v>70</v>
      </c>
      <c r="I107" s="231"/>
      <c r="J107" s="226"/>
      <c r="K107" s="226"/>
      <c r="L107" s="232"/>
      <c r="M107" s="233"/>
      <c r="N107" s="234"/>
      <c r="O107" s="234"/>
      <c r="P107" s="234"/>
      <c r="Q107" s="234"/>
      <c r="R107" s="234"/>
      <c r="S107" s="234"/>
      <c r="T107" s="23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6" t="s">
        <v>134</v>
      </c>
      <c r="AU107" s="236" t="s">
        <v>80</v>
      </c>
      <c r="AV107" s="13" t="s">
        <v>80</v>
      </c>
      <c r="AW107" s="13" t="s">
        <v>32</v>
      </c>
      <c r="AX107" s="13" t="s">
        <v>70</v>
      </c>
      <c r="AY107" s="236" t="s">
        <v>123</v>
      </c>
    </row>
    <row r="108" s="14" customFormat="1">
      <c r="A108" s="14"/>
      <c r="B108" s="237"/>
      <c r="C108" s="238"/>
      <c r="D108" s="227" t="s">
        <v>134</v>
      </c>
      <c r="E108" s="239" t="s">
        <v>19</v>
      </c>
      <c r="F108" s="240" t="s">
        <v>137</v>
      </c>
      <c r="G108" s="238"/>
      <c r="H108" s="241">
        <v>70</v>
      </c>
      <c r="I108" s="242"/>
      <c r="J108" s="238"/>
      <c r="K108" s="238"/>
      <c r="L108" s="243"/>
      <c r="M108" s="244"/>
      <c r="N108" s="245"/>
      <c r="O108" s="245"/>
      <c r="P108" s="245"/>
      <c r="Q108" s="245"/>
      <c r="R108" s="245"/>
      <c r="S108" s="245"/>
      <c r="T108" s="24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7" t="s">
        <v>134</v>
      </c>
      <c r="AU108" s="247" t="s">
        <v>80</v>
      </c>
      <c r="AV108" s="14" t="s">
        <v>130</v>
      </c>
      <c r="AW108" s="14" t="s">
        <v>32</v>
      </c>
      <c r="AX108" s="14" t="s">
        <v>78</v>
      </c>
      <c r="AY108" s="247" t="s">
        <v>123</v>
      </c>
    </row>
    <row r="109" s="2" customFormat="1" ht="24.15" customHeight="1">
      <c r="A109" s="41"/>
      <c r="B109" s="42"/>
      <c r="C109" s="207" t="s">
        <v>130</v>
      </c>
      <c r="D109" s="207" t="s">
        <v>125</v>
      </c>
      <c r="E109" s="208" t="s">
        <v>149</v>
      </c>
      <c r="F109" s="209" t="s">
        <v>150</v>
      </c>
      <c r="G109" s="210" t="s">
        <v>151</v>
      </c>
      <c r="H109" s="211">
        <v>58.600000000000001</v>
      </c>
      <c r="I109" s="212"/>
      <c r="J109" s="213">
        <f>ROUND(I109*H109,2)</f>
        <v>0</v>
      </c>
      <c r="K109" s="209" t="s">
        <v>129</v>
      </c>
      <c r="L109" s="47"/>
      <c r="M109" s="214" t="s">
        <v>19</v>
      </c>
      <c r="N109" s="215" t="s">
        <v>41</v>
      </c>
      <c r="O109" s="87"/>
      <c r="P109" s="216">
        <f>O109*H109</f>
        <v>0</v>
      </c>
      <c r="Q109" s="216">
        <v>0</v>
      </c>
      <c r="R109" s="216">
        <f>Q109*H109</f>
        <v>0</v>
      </c>
      <c r="S109" s="216">
        <v>0.20499999999999999</v>
      </c>
      <c r="T109" s="217">
        <f>S109*H109</f>
        <v>12.013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8" t="s">
        <v>130</v>
      </c>
      <c r="AT109" s="218" t="s">
        <v>125</v>
      </c>
      <c r="AU109" s="218" t="s">
        <v>80</v>
      </c>
      <c r="AY109" s="20" t="s">
        <v>123</v>
      </c>
      <c r="BE109" s="219">
        <f>IF(N109="základní",J109,0)</f>
        <v>0</v>
      </c>
      <c r="BF109" s="219">
        <f>IF(N109="snížená",J109,0)</f>
        <v>0</v>
      </c>
      <c r="BG109" s="219">
        <f>IF(N109="zákl. přenesená",J109,0)</f>
        <v>0</v>
      </c>
      <c r="BH109" s="219">
        <f>IF(N109="sníž. přenesená",J109,0)</f>
        <v>0</v>
      </c>
      <c r="BI109" s="219">
        <f>IF(N109="nulová",J109,0)</f>
        <v>0</v>
      </c>
      <c r="BJ109" s="20" t="s">
        <v>78</v>
      </c>
      <c r="BK109" s="219">
        <f>ROUND(I109*H109,2)</f>
        <v>0</v>
      </c>
      <c r="BL109" s="20" t="s">
        <v>130</v>
      </c>
      <c r="BM109" s="218" t="s">
        <v>152</v>
      </c>
    </row>
    <row r="110" s="2" customFormat="1">
      <c r="A110" s="41"/>
      <c r="B110" s="42"/>
      <c r="C110" s="43"/>
      <c r="D110" s="220" t="s">
        <v>132</v>
      </c>
      <c r="E110" s="43"/>
      <c r="F110" s="221" t="s">
        <v>153</v>
      </c>
      <c r="G110" s="43"/>
      <c r="H110" s="43"/>
      <c r="I110" s="222"/>
      <c r="J110" s="43"/>
      <c r="K110" s="43"/>
      <c r="L110" s="47"/>
      <c r="M110" s="223"/>
      <c r="N110" s="224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132</v>
      </c>
      <c r="AU110" s="20" t="s">
        <v>80</v>
      </c>
    </row>
    <row r="111" s="13" customFormat="1">
      <c r="A111" s="13"/>
      <c r="B111" s="225"/>
      <c r="C111" s="226"/>
      <c r="D111" s="227" t="s">
        <v>134</v>
      </c>
      <c r="E111" s="228" t="s">
        <v>19</v>
      </c>
      <c r="F111" s="229" t="s">
        <v>154</v>
      </c>
      <c r="G111" s="226"/>
      <c r="H111" s="230">
        <v>14.300000000000001</v>
      </c>
      <c r="I111" s="231"/>
      <c r="J111" s="226"/>
      <c r="K111" s="226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134</v>
      </c>
      <c r="AU111" s="236" t="s">
        <v>80</v>
      </c>
      <c r="AV111" s="13" t="s">
        <v>80</v>
      </c>
      <c r="AW111" s="13" t="s">
        <v>32</v>
      </c>
      <c r="AX111" s="13" t="s">
        <v>70</v>
      </c>
      <c r="AY111" s="236" t="s">
        <v>123</v>
      </c>
    </row>
    <row r="112" s="13" customFormat="1">
      <c r="A112" s="13"/>
      <c r="B112" s="225"/>
      <c r="C112" s="226"/>
      <c r="D112" s="227" t="s">
        <v>134</v>
      </c>
      <c r="E112" s="228" t="s">
        <v>19</v>
      </c>
      <c r="F112" s="229" t="s">
        <v>155</v>
      </c>
      <c r="G112" s="226"/>
      <c r="H112" s="230">
        <v>41.5</v>
      </c>
      <c r="I112" s="231"/>
      <c r="J112" s="226"/>
      <c r="K112" s="226"/>
      <c r="L112" s="232"/>
      <c r="M112" s="233"/>
      <c r="N112" s="234"/>
      <c r="O112" s="234"/>
      <c r="P112" s="234"/>
      <c r="Q112" s="234"/>
      <c r="R112" s="234"/>
      <c r="S112" s="234"/>
      <c r="T112" s="235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6" t="s">
        <v>134</v>
      </c>
      <c r="AU112" s="236" t="s">
        <v>80</v>
      </c>
      <c r="AV112" s="13" t="s">
        <v>80</v>
      </c>
      <c r="AW112" s="13" t="s">
        <v>32</v>
      </c>
      <c r="AX112" s="13" t="s">
        <v>70</v>
      </c>
      <c r="AY112" s="236" t="s">
        <v>123</v>
      </c>
    </row>
    <row r="113" s="15" customFormat="1">
      <c r="A113" s="15"/>
      <c r="B113" s="248"/>
      <c r="C113" s="249"/>
      <c r="D113" s="227" t="s">
        <v>134</v>
      </c>
      <c r="E113" s="250" t="s">
        <v>19</v>
      </c>
      <c r="F113" s="251" t="s">
        <v>156</v>
      </c>
      <c r="G113" s="249"/>
      <c r="H113" s="252">
        <v>55.799999999999997</v>
      </c>
      <c r="I113" s="253"/>
      <c r="J113" s="249"/>
      <c r="K113" s="249"/>
      <c r="L113" s="254"/>
      <c r="M113" s="255"/>
      <c r="N113" s="256"/>
      <c r="O113" s="256"/>
      <c r="P113" s="256"/>
      <c r="Q113" s="256"/>
      <c r="R113" s="256"/>
      <c r="S113" s="256"/>
      <c r="T113" s="257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58" t="s">
        <v>134</v>
      </c>
      <c r="AU113" s="258" t="s">
        <v>80</v>
      </c>
      <c r="AV113" s="15" t="s">
        <v>143</v>
      </c>
      <c r="AW113" s="15" t="s">
        <v>32</v>
      </c>
      <c r="AX113" s="15" t="s">
        <v>70</v>
      </c>
      <c r="AY113" s="258" t="s">
        <v>123</v>
      </c>
    </row>
    <row r="114" s="13" customFormat="1">
      <c r="A114" s="13"/>
      <c r="B114" s="225"/>
      <c r="C114" s="226"/>
      <c r="D114" s="227" t="s">
        <v>134</v>
      </c>
      <c r="E114" s="228" t="s">
        <v>19</v>
      </c>
      <c r="F114" s="229" t="s">
        <v>157</v>
      </c>
      <c r="G114" s="226"/>
      <c r="H114" s="230">
        <v>2.7999999999999998</v>
      </c>
      <c r="I114" s="231"/>
      <c r="J114" s="226"/>
      <c r="K114" s="226"/>
      <c r="L114" s="232"/>
      <c r="M114" s="233"/>
      <c r="N114" s="234"/>
      <c r="O114" s="234"/>
      <c r="P114" s="234"/>
      <c r="Q114" s="234"/>
      <c r="R114" s="234"/>
      <c r="S114" s="234"/>
      <c r="T114" s="23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6" t="s">
        <v>134</v>
      </c>
      <c r="AU114" s="236" t="s">
        <v>80</v>
      </c>
      <c r="AV114" s="13" t="s">
        <v>80</v>
      </c>
      <c r="AW114" s="13" t="s">
        <v>32</v>
      </c>
      <c r="AX114" s="13" t="s">
        <v>70</v>
      </c>
      <c r="AY114" s="236" t="s">
        <v>123</v>
      </c>
    </row>
    <row r="115" s="15" customFormat="1">
      <c r="A115" s="15"/>
      <c r="B115" s="248"/>
      <c r="C115" s="249"/>
      <c r="D115" s="227" t="s">
        <v>134</v>
      </c>
      <c r="E115" s="250" t="s">
        <v>19</v>
      </c>
      <c r="F115" s="251" t="s">
        <v>156</v>
      </c>
      <c r="G115" s="249"/>
      <c r="H115" s="252">
        <v>2.7999999999999998</v>
      </c>
      <c r="I115" s="253"/>
      <c r="J115" s="249"/>
      <c r="K115" s="249"/>
      <c r="L115" s="254"/>
      <c r="M115" s="255"/>
      <c r="N115" s="256"/>
      <c r="O115" s="256"/>
      <c r="P115" s="256"/>
      <c r="Q115" s="256"/>
      <c r="R115" s="256"/>
      <c r="S115" s="256"/>
      <c r="T115" s="257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58" t="s">
        <v>134</v>
      </c>
      <c r="AU115" s="258" t="s">
        <v>80</v>
      </c>
      <c r="AV115" s="15" t="s">
        <v>143</v>
      </c>
      <c r="AW115" s="15" t="s">
        <v>32</v>
      </c>
      <c r="AX115" s="15" t="s">
        <v>70</v>
      </c>
      <c r="AY115" s="258" t="s">
        <v>123</v>
      </c>
    </row>
    <row r="116" s="14" customFormat="1">
      <c r="A116" s="14"/>
      <c r="B116" s="237"/>
      <c r="C116" s="238"/>
      <c r="D116" s="227" t="s">
        <v>134</v>
      </c>
      <c r="E116" s="239" t="s">
        <v>19</v>
      </c>
      <c r="F116" s="240" t="s">
        <v>137</v>
      </c>
      <c r="G116" s="238"/>
      <c r="H116" s="241">
        <v>58.599999999999994</v>
      </c>
      <c r="I116" s="242"/>
      <c r="J116" s="238"/>
      <c r="K116" s="238"/>
      <c r="L116" s="243"/>
      <c r="M116" s="244"/>
      <c r="N116" s="245"/>
      <c r="O116" s="245"/>
      <c r="P116" s="245"/>
      <c r="Q116" s="245"/>
      <c r="R116" s="245"/>
      <c r="S116" s="245"/>
      <c r="T116" s="24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7" t="s">
        <v>134</v>
      </c>
      <c r="AU116" s="247" t="s">
        <v>80</v>
      </c>
      <c r="AV116" s="14" t="s">
        <v>130</v>
      </c>
      <c r="AW116" s="14" t="s">
        <v>32</v>
      </c>
      <c r="AX116" s="14" t="s">
        <v>78</v>
      </c>
      <c r="AY116" s="247" t="s">
        <v>123</v>
      </c>
    </row>
    <row r="117" s="2" customFormat="1" ht="24.15" customHeight="1">
      <c r="A117" s="41"/>
      <c r="B117" s="42"/>
      <c r="C117" s="207" t="s">
        <v>158</v>
      </c>
      <c r="D117" s="207" t="s">
        <v>125</v>
      </c>
      <c r="E117" s="208" t="s">
        <v>159</v>
      </c>
      <c r="F117" s="209" t="s">
        <v>160</v>
      </c>
      <c r="G117" s="210" t="s">
        <v>161</v>
      </c>
      <c r="H117" s="211">
        <v>3.0499999999999998</v>
      </c>
      <c r="I117" s="212"/>
      <c r="J117" s="213">
        <f>ROUND(I117*H117,2)</f>
        <v>0</v>
      </c>
      <c r="K117" s="209" t="s">
        <v>129</v>
      </c>
      <c r="L117" s="47"/>
      <c r="M117" s="214" t="s">
        <v>19</v>
      </c>
      <c r="N117" s="215" t="s">
        <v>41</v>
      </c>
      <c r="O117" s="87"/>
      <c r="P117" s="216">
        <f>O117*H117</f>
        <v>0</v>
      </c>
      <c r="Q117" s="216">
        <v>0</v>
      </c>
      <c r="R117" s="216">
        <f>Q117*H117</f>
        <v>0</v>
      </c>
      <c r="S117" s="216">
        <v>1.8999999999999999</v>
      </c>
      <c r="T117" s="217">
        <f>S117*H117</f>
        <v>5.794999999999999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8" t="s">
        <v>130</v>
      </c>
      <c r="AT117" s="218" t="s">
        <v>125</v>
      </c>
      <c r="AU117" s="218" t="s">
        <v>80</v>
      </c>
      <c r="AY117" s="20" t="s">
        <v>123</v>
      </c>
      <c r="BE117" s="219">
        <f>IF(N117="základní",J117,0)</f>
        <v>0</v>
      </c>
      <c r="BF117" s="219">
        <f>IF(N117="snížená",J117,0)</f>
        <v>0</v>
      </c>
      <c r="BG117" s="219">
        <f>IF(N117="zákl. přenesená",J117,0)</f>
        <v>0</v>
      </c>
      <c r="BH117" s="219">
        <f>IF(N117="sníž. přenesená",J117,0)</f>
        <v>0</v>
      </c>
      <c r="BI117" s="219">
        <f>IF(N117="nulová",J117,0)</f>
        <v>0</v>
      </c>
      <c r="BJ117" s="20" t="s">
        <v>78</v>
      </c>
      <c r="BK117" s="219">
        <f>ROUND(I117*H117,2)</f>
        <v>0</v>
      </c>
      <c r="BL117" s="20" t="s">
        <v>130</v>
      </c>
      <c r="BM117" s="218" t="s">
        <v>162</v>
      </c>
    </row>
    <row r="118" s="2" customFormat="1">
      <c r="A118" s="41"/>
      <c r="B118" s="42"/>
      <c r="C118" s="43"/>
      <c r="D118" s="220" t="s">
        <v>132</v>
      </c>
      <c r="E118" s="43"/>
      <c r="F118" s="221" t="s">
        <v>163</v>
      </c>
      <c r="G118" s="43"/>
      <c r="H118" s="43"/>
      <c r="I118" s="222"/>
      <c r="J118" s="43"/>
      <c r="K118" s="43"/>
      <c r="L118" s="47"/>
      <c r="M118" s="223"/>
      <c r="N118" s="224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132</v>
      </c>
      <c r="AU118" s="20" t="s">
        <v>80</v>
      </c>
    </row>
    <row r="119" s="13" customFormat="1">
      <c r="A119" s="13"/>
      <c r="B119" s="225"/>
      <c r="C119" s="226"/>
      <c r="D119" s="227" t="s">
        <v>134</v>
      </c>
      <c r="E119" s="228" t="s">
        <v>19</v>
      </c>
      <c r="F119" s="229" t="s">
        <v>164</v>
      </c>
      <c r="G119" s="226"/>
      <c r="H119" s="230">
        <v>3.0499999999999998</v>
      </c>
      <c r="I119" s="231"/>
      <c r="J119" s="226"/>
      <c r="K119" s="226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134</v>
      </c>
      <c r="AU119" s="236" t="s">
        <v>80</v>
      </c>
      <c r="AV119" s="13" t="s">
        <v>80</v>
      </c>
      <c r="AW119" s="13" t="s">
        <v>32</v>
      </c>
      <c r="AX119" s="13" t="s">
        <v>70</v>
      </c>
      <c r="AY119" s="236" t="s">
        <v>123</v>
      </c>
    </row>
    <row r="120" s="14" customFormat="1">
      <c r="A120" s="14"/>
      <c r="B120" s="237"/>
      <c r="C120" s="238"/>
      <c r="D120" s="227" t="s">
        <v>134</v>
      </c>
      <c r="E120" s="239" t="s">
        <v>19</v>
      </c>
      <c r="F120" s="240" t="s">
        <v>137</v>
      </c>
      <c r="G120" s="238"/>
      <c r="H120" s="241">
        <v>3.0499999999999998</v>
      </c>
      <c r="I120" s="242"/>
      <c r="J120" s="238"/>
      <c r="K120" s="238"/>
      <c r="L120" s="243"/>
      <c r="M120" s="244"/>
      <c r="N120" s="245"/>
      <c r="O120" s="245"/>
      <c r="P120" s="245"/>
      <c r="Q120" s="245"/>
      <c r="R120" s="245"/>
      <c r="S120" s="245"/>
      <c r="T120" s="24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7" t="s">
        <v>134</v>
      </c>
      <c r="AU120" s="247" t="s">
        <v>80</v>
      </c>
      <c r="AV120" s="14" t="s">
        <v>130</v>
      </c>
      <c r="AW120" s="14" t="s">
        <v>32</v>
      </c>
      <c r="AX120" s="14" t="s">
        <v>78</v>
      </c>
      <c r="AY120" s="247" t="s">
        <v>123</v>
      </c>
    </row>
    <row r="121" s="2" customFormat="1" ht="16.5" customHeight="1">
      <c r="A121" s="41"/>
      <c r="B121" s="42"/>
      <c r="C121" s="207" t="s">
        <v>165</v>
      </c>
      <c r="D121" s="207" t="s">
        <v>125</v>
      </c>
      <c r="E121" s="208" t="s">
        <v>166</v>
      </c>
      <c r="F121" s="209" t="s">
        <v>167</v>
      </c>
      <c r="G121" s="210" t="s">
        <v>128</v>
      </c>
      <c r="H121" s="211">
        <v>1580</v>
      </c>
      <c r="I121" s="212"/>
      <c r="J121" s="213">
        <f>ROUND(I121*H121,2)</f>
        <v>0</v>
      </c>
      <c r="K121" s="209" t="s">
        <v>129</v>
      </c>
      <c r="L121" s="47"/>
      <c r="M121" s="214" t="s">
        <v>19</v>
      </c>
      <c r="N121" s="215" t="s">
        <v>41</v>
      </c>
      <c r="O121" s="87"/>
      <c r="P121" s="216">
        <f>O121*H121</f>
        <v>0</v>
      </c>
      <c r="Q121" s="216">
        <v>0</v>
      </c>
      <c r="R121" s="216">
        <f>Q121*H121</f>
        <v>0</v>
      </c>
      <c r="S121" s="216">
        <v>0</v>
      </c>
      <c r="T121" s="21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8" t="s">
        <v>130</v>
      </c>
      <c r="AT121" s="218" t="s">
        <v>125</v>
      </c>
      <c r="AU121" s="218" t="s">
        <v>80</v>
      </c>
      <c r="AY121" s="20" t="s">
        <v>123</v>
      </c>
      <c r="BE121" s="219">
        <f>IF(N121="základní",J121,0)</f>
        <v>0</v>
      </c>
      <c r="BF121" s="219">
        <f>IF(N121="snížená",J121,0)</f>
        <v>0</v>
      </c>
      <c r="BG121" s="219">
        <f>IF(N121="zákl. přenesená",J121,0)</f>
        <v>0</v>
      </c>
      <c r="BH121" s="219">
        <f>IF(N121="sníž. přenesená",J121,0)</f>
        <v>0</v>
      </c>
      <c r="BI121" s="219">
        <f>IF(N121="nulová",J121,0)</f>
        <v>0</v>
      </c>
      <c r="BJ121" s="20" t="s">
        <v>78</v>
      </c>
      <c r="BK121" s="219">
        <f>ROUND(I121*H121,2)</f>
        <v>0</v>
      </c>
      <c r="BL121" s="20" t="s">
        <v>130</v>
      </c>
      <c r="BM121" s="218" t="s">
        <v>168</v>
      </c>
    </row>
    <row r="122" s="2" customFormat="1">
      <c r="A122" s="41"/>
      <c r="B122" s="42"/>
      <c r="C122" s="43"/>
      <c r="D122" s="220" t="s">
        <v>132</v>
      </c>
      <c r="E122" s="43"/>
      <c r="F122" s="221" t="s">
        <v>169</v>
      </c>
      <c r="G122" s="43"/>
      <c r="H122" s="43"/>
      <c r="I122" s="222"/>
      <c r="J122" s="43"/>
      <c r="K122" s="43"/>
      <c r="L122" s="47"/>
      <c r="M122" s="223"/>
      <c r="N122" s="224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132</v>
      </c>
      <c r="AU122" s="20" t="s">
        <v>80</v>
      </c>
    </row>
    <row r="123" s="13" customFormat="1">
      <c r="A123" s="13"/>
      <c r="B123" s="225"/>
      <c r="C123" s="226"/>
      <c r="D123" s="227" t="s">
        <v>134</v>
      </c>
      <c r="E123" s="228" t="s">
        <v>19</v>
      </c>
      <c r="F123" s="229" t="s">
        <v>170</v>
      </c>
      <c r="G123" s="226"/>
      <c r="H123" s="230">
        <v>1580</v>
      </c>
      <c r="I123" s="231"/>
      <c r="J123" s="226"/>
      <c r="K123" s="226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134</v>
      </c>
      <c r="AU123" s="236" t="s">
        <v>80</v>
      </c>
      <c r="AV123" s="13" t="s">
        <v>80</v>
      </c>
      <c r="AW123" s="13" t="s">
        <v>32</v>
      </c>
      <c r="AX123" s="13" t="s">
        <v>70</v>
      </c>
      <c r="AY123" s="236" t="s">
        <v>123</v>
      </c>
    </row>
    <row r="124" s="14" customFormat="1">
      <c r="A124" s="14"/>
      <c r="B124" s="237"/>
      <c r="C124" s="238"/>
      <c r="D124" s="227" t="s">
        <v>134</v>
      </c>
      <c r="E124" s="239" t="s">
        <v>19</v>
      </c>
      <c r="F124" s="240" t="s">
        <v>137</v>
      </c>
      <c r="G124" s="238"/>
      <c r="H124" s="241">
        <v>1580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7" t="s">
        <v>134</v>
      </c>
      <c r="AU124" s="247" t="s">
        <v>80</v>
      </c>
      <c r="AV124" s="14" t="s">
        <v>130</v>
      </c>
      <c r="AW124" s="14" t="s">
        <v>32</v>
      </c>
      <c r="AX124" s="14" t="s">
        <v>78</v>
      </c>
      <c r="AY124" s="247" t="s">
        <v>123</v>
      </c>
    </row>
    <row r="125" s="2" customFormat="1" ht="16.5" customHeight="1">
      <c r="A125" s="41"/>
      <c r="B125" s="42"/>
      <c r="C125" s="207" t="s">
        <v>171</v>
      </c>
      <c r="D125" s="207" t="s">
        <v>125</v>
      </c>
      <c r="E125" s="208" t="s">
        <v>172</v>
      </c>
      <c r="F125" s="209" t="s">
        <v>173</v>
      </c>
      <c r="G125" s="210" t="s">
        <v>128</v>
      </c>
      <c r="H125" s="211">
        <v>20</v>
      </c>
      <c r="I125" s="212"/>
      <c r="J125" s="213">
        <f>ROUND(I125*H125,2)</f>
        <v>0</v>
      </c>
      <c r="K125" s="209" t="s">
        <v>129</v>
      </c>
      <c r="L125" s="47"/>
      <c r="M125" s="214" t="s">
        <v>19</v>
      </c>
      <c r="N125" s="215" t="s">
        <v>41</v>
      </c>
      <c r="O125" s="87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8" t="s">
        <v>130</v>
      </c>
      <c r="AT125" s="218" t="s">
        <v>125</v>
      </c>
      <c r="AU125" s="218" t="s">
        <v>80</v>
      </c>
      <c r="AY125" s="20" t="s">
        <v>123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20" t="s">
        <v>78</v>
      </c>
      <c r="BK125" s="219">
        <f>ROUND(I125*H125,2)</f>
        <v>0</v>
      </c>
      <c r="BL125" s="20" t="s">
        <v>130</v>
      </c>
      <c r="BM125" s="218" t="s">
        <v>174</v>
      </c>
    </row>
    <row r="126" s="2" customFormat="1">
      <c r="A126" s="41"/>
      <c r="B126" s="42"/>
      <c r="C126" s="43"/>
      <c r="D126" s="220" t="s">
        <v>132</v>
      </c>
      <c r="E126" s="43"/>
      <c r="F126" s="221" t="s">
        <v>175</v>
      </c>
      <c r="G126" s="43"/>
      <c r="H126" s="43"/>
      <c r="I126" s="222"/>
      <c r="J126" s="43"/>
      <c r="K126" s="43"/>
      <c r="L126" s="47"/>
      <c r="M126" s="223"/>
      <c r="N126" s="224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132</v>
      </c>
      <c r="AU126" s="20" t="s">
        <v>80</v>
      </c>
    </row>
    <row r="127" s="13" customFormat="1">
      <c r="A127" s="13"/>
      <c r="B127" s="225"/>
      <c r="C127" s="226"/>
      <c r="D127" s="227" t="s">
        <v>134</v>
      </c>
      <c r="E127" s="228" t="s">
        <v>19</v>
      </c>
      <c r="F127" s="229" t="s">
        <v>176</v>
      </c>
      <c r="G127" s="226"/>
      <c r="H127" s="230">
        <v>20</v>
      </c>
      <c r="I127" s="231"/>
      <c r="J127" s="226"/>
      <c r="K127" s="226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134</v>
      </c>
      <c r="AU127" s="236" t="s">
        <v>80</v>
      </c>
      <c r="AV127" s="13" t="s">
        <v>80</v>
      </c>
      <c r="AW127" s="13" t="s">
        <v>32</v>
      </c>
      <c r="AX127" s="13" t="s">
        <v>70</v>
      </c>
      <c r="AY127" s="236" t="s">
        <v>123</v>
      </c>
    </row>
    <row r="128" s="14" customFormat="1">
      <c r="A128" s="14"/>
      <c r="B128" s="237"/>
      <c r="C128" s="238"/>
      <c r="D128" s="227" t="s">
        <v>134</v>
      </c>
      <c r="E128" s="239" t="s">
        <v>19</v>
      </c>
      <c r="F128" s="240" t="s">
        <v>137</v>
      </c>
      <c r="G128" s="238"/>
      <c r="H128" s="241">
        <v>20</v>
      </c>
      <c r="I128" s="242"/>
      <c r="J128" s="238"/>
      <c r="K128" s="238"/>
      <c r="L128" s="243"/>
      <c r="M128" s="244"/>
      <c r="N128" s="245"/>
      <c r="O128" s="245"/>
      <c r="P128" s="245"/>
      <c r="Q128" s="245"/>
      <c r="R128" s="245"/>
      <c r="S128" s="245"/>
      <c r="T128" s="246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7" t="s">
        <v>134</v>
      </c>
      <c r="AU128" s="247" t="s">
        <v>80</v>
      </c>
      <c r="AV128" s="14" t="s">
        <v>130</v>
      </c>
      <c r="AW128" s="14" t="s">
        <v>32</v>
      </c>
      <c r="AX128" s="14" t="s">
        <v>78</v>
      </c>
      <c r="AY128" s="247" t="s">
        <v>123</v>
      </c>
    </row>
    <row r="129" s="2" customFormat="1" ht="24.15" customHeight="1">
      <c r="A129" s="41"/>
      <c r="B129" s="42"/>
      <c r="C129" s="207" t="s">
        <v>177</v>
      </c>
      <c r="D129" s="207" t="s">
        <v>125</v>
      </c>
      <c r="E129" s="208" t="s">
        <v>178</v>
      </c>
      <c r="F129" s="209" t="s">
        <v>179</v>
      </c>
      <c r="G129" s="210" t="s">
        <v>161</v>
      </c>
      <c r="H129" s="211">
        <v>460</v>
      </c>
      <c r="I129" s="212"/>
      <c r="J129" s="213">
        <f>ROUND(I129*H129,2)</f>
        <v>0</v>
      </c>
      <c r="K129" s="209" t="s">
        <v>129</v>
      </c>
      <c r="L129" s="47"/>
      <c r="M129" s="214" t="s">
        <v>19</v>
      </c>
      <c r="N129" s="215" t="s">
        <v>41</v>
      </c>
      <c r="O129" s="87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8" t="s">
        <v>130</v>
      </c>
      <c r="AT129" s="218" t="s">
        <v>125</v>
      </c>
      <c r="AU129" s="218" t="s">
        <v>80</v>
      </c>
      <c r="AY129" s="20" t="s">
        <v>123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20" t="s">
        <v>78</v>
      </c>
      <c r="BK129" s="219">
        <f>ROUND(I129*H129,2)</f>
        <v>0</v>
      </c>
      <c r="BL129" s="20" t="s">
        <v>130</v>
      </c>
      <c r="BM129" s="218" t="s">
        <v>180</v>
      </c>
    </row>
    <row r="130" s="2" customFormat="1">
      <c r="A130" s="41"/>
      <c r="B130" s="42"/>
      <c r="C130" s="43"/>
      <c r="D130" s="220" t="s">
        <v>132</v>
      </c>
      <c r="E130" s="43"/>
      <c r="F130" s="221" t="s">
        <v>181</v>
      </c>
      <c r="G130" s="43"/>
      <c r="H130" s="43"/>
      <c r="I130" s="222"/>
      <c r="J130" s="43"/>
      <c r="K130" s="43"/>
      <c r="L130" s="47"/>
      <c r="M130" s="223"/>
      <c r="N130" s="224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132</v>
      </c>
      <c r="AU130" s="20" t="s">
        <v>80</v>
      </c>
    </row>
    <row r="131" s="13" customFormat="1">
      <c r="A131" s="13"/>
      <c r="B131" s="225"/>
      <c r="C131" s="226"/>
      <c r="D131" s="227" t="s">
        <v>134</v>
      </c>
      <c r="E131" s="228" t="s">
        <v>19</v>
      </c>
      <c r="F131" s="229" t="s">
        <v>182</v>
      </c>
      <c r="G131" s="226"/>
      <c r="H131" s="230">
        <v>240</v>
      </c>
      <c r="I131" s="231"/>
      <c r="J131" s="226"/>
      <c r="K131" s="226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134</v>
      </c>
      <c r="AU131" s="236" t="s">
        <v>80</v>
      </c>
      <c r="AV131" s="13" t="s">
        <v>80</v>
      </c>
      <c r="AW131" s="13" t="s">
        <v>32</v>
      </c>
      <c r="AX131" s="13" t="s">
        <v>70</v>
      </c>
      <c r="AY131" s="236" t="s">
        <v>123</v>
      </c>
    </row>
    <row r="132" s="13" customFormat="1">
      <c r="A132" s="13"/>
      <c r="B132" s="225"/>
      <c r="C132" s="226"/>
      <c r="D132" s="227" t="s">
        <v>134</v>
      </c>
      <c r="E132" s="228" t="s">
        <v>19</v>
      </c>
      <c r="F132" s="229" t="s">
        <v>183</v>
      </c>
      <c r="G132" s="226"/>
      <c r="H132" s="230">
        <v>220</v>
      </c>
      <c r="I132" s="231"/>
      <c r="J132" s="226"/>
      <c r="K132" s="226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134</v>
      </c>
      <c r="AU132" s="236" t="s">
        <v>80</v>
      </c>
      <c r="AV132" s="13" t="s">
        <v>80</v>
      </c>
      <c r="AW132" s="13" t="s">
        <v>32</v>
      </c>
      <c r="AX132" s="13" t="s">
        <v>70</v>
      </c>
      <c r="AY132" s="236" t="s">
        <v>123</v>
      </c>
    </row>
    <row r="133" s="14" customFormat="1">
      <c r="A133" s="14"/>
      <c r="B133" s="237"/>
      <c r="C133" s="238"/>
      <c r="D133" s="227" t="s">
        <v>134</v>
      </c>
      <c r="E133" s="239" t="s">
        <v>19</v>
      </c>
      <c r="F133" s="240" t="s">
        <v>137</v>
      </c>
      <c r="G133" s="238"/>
      <c r="H133" s="241">
        <v>460</v>
      </c>
      <c r="I133" s="242"/>
      <c r="J133" s="238"/>
      <c r="K133" s="238"/>
      <c r="L133" s="243"/>
      <c r="M133" s="244"/>
      <c r="N133" s="245"/>
      <c r="O133" s="245"/>
      <c r="P133" s="245"/>
      <c r="Q133" s="245"/>
      <c r="R133" s="245"/>
      <c r="S133" s="245"/>
      <c r="T133" s="24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7" t="s">
        <v>134</v>
      </c>
      <c r="AU133" s="247" t="s">
        <v>80</v>
      </c>
      <c r="AV133" s="14" t="s">
        <v>130</v>
      </c>
      <c r="AW133" s="14" t="s">
        <v>32</v>
      </c>
      <c r="AX133" s="14" t="s">
        <v>78</v>
      </c>
      <c r="AY133" s="247" t="s">
        <v>123</v>
      </c>
    </row>
    <row r="134" s="2" customFormat="1" ht="37.8" customHeight="1">
      <c r="A134" s="41"/>
      <c r="B134" s="42"/>
      <c r="C134" s="207" t="s">
        <v>184</v>
      </c>
      <c r="D134" s="207" t="s">
        <v>125</v>
      </c>
      <c r="E134" s="208" t="s">
        <v>185</v>
      </c>
      <c r="F134" s="209" t="s">
        <v>186</v>
      </c>
      <c r="G134" s="210" t="s">
        <v>161</v>
      </c>
      <c r="H134" s="211">
        <v>56</v>
      </c>
      <c r="I134" s="212"/>
      <c r="J134" s="213">
        <f>ROUND(I134*H134,2)</f>
        <v>0</v>
      </c>
      <c r="K134" s="209" t="s">
        <v>129</v>
      </c>
      <c r="L134" s="47"/>
      <c r="M134" s="214" t="s">
        <v>19</v>
      </c>
      <c r="N134" s="215" t="s">
        <v>41</v>
      </c>
      <c r="O134" s="87"/>
      <c r="P134" s="216">
        <f>O134*H134</f>
        <v>0</v>
      </c>
      <c r="Q134" s="216">
        <v>0</v>
      </c>
      <c r="R134" s="216">
        <f>Q134*H134</f>
        <v>0</v>
      </c>
      <c r="S134" s="216">
        <v>0</v>
      </c>
      <c r="T134" s="21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18" t="s">
        <v>130</v>
      </c>
      <c r="AT134" s="218" t="s">
        <v>125</v>
      </c>
      <c r="AU134" s="218" t="s">
        <v>80</v>
      </c>
      <c r="AY134" s="20" t="s">
        <v>123</v>
      </c>
      <c r="BE134" s="219">
        <f>IF(N134="základní",J134,0)</f>
        <v>0</v>
      </c>
      <c r="BF134" s="219">
        <f>IF(N134="snížená",J134,0)</f>
        <v>0</v>
      </c>
      <c r="BG134" s="219">
        <f>IF(N134="zákl. přenesená",J134,0)</f>
        <v>0</v>
      </c>
      <c r="BH134" s="219">
        <f>IF(N134="sníž. přenesená",J134,0)</f>
        <v>0</v>
      </c>
      <c r="BI134" s="219">
        <f>IF(N134="nulová",J134,0)</f>
        <v>0</v>
      </c>
      <c r="BJ134" s="20" t="s">
        <v>78</v>
      </c>
      <c r="BK134" s="219">
        <f>ROUND(I134*H134,2)</f>
        <v>0</v>
      </c>
      <c r="BL134" s="20" t="s">
        <v>130</v>
      </c>
      <c r="BM134" s="218" t="s">
        <v>187</v>
      </c>
    </row>
    <row r="135" s="2" customFormat="1">
      <c r="A135" s="41"/>
      <c r="B135" s="42"/>
      <c r="C135" s="43"/>
      <c r="D135" s="220" t="s">
        <v>132</v>
      </c>
      <c r="E135" s="43"/>
      <c r="F135" s="221" t="s">
        <v>188</v>
      </c>
      <c r="G135" s="43"/>
      <c r="H135" s="43"/>
      <c r="I135" s="222"/>
      <c r="J135" s="43"/>
      <c r="K135" s="43"/>
      <c r="L135" s="47"/>
      <c r="M135" s="223"/>
      <c r="N135" s="224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132</v>
      </c>
      <c r="AU135" s="20" t="s">
        <v>80</v>
      </c>
    </row>
    <row r="136" s="16" customFormat="1">
      <c r="A136" s="16"/>
      <c r="B136" s="259"/>
      <c r="C136" s="260"/>
      <c r="D136" s="227" t="s">
        <v>134</v>
      </c>
      <c r="E136" s="261" t="s">
        <v>19</v>
      </c>
      <c r="F136" s="262" t="s">
        <v>189</v>
      </c>
      <c r="G136" s="260"/>
      <c r="H136" s="261" t="s">
        <v>19</v>
      </c>
      <c r="I136" s="263"/>
      <c r="J136" s="260"/>
      <c r="K136" s="260"/>
      <c r="L136" s="264"/>
      <c r="M136" s="265"/>
      <c r="N136" s="266"/>
      <c r="O136" s="266"/>
      <c r="P136" s="266"/>
      <c r="Q136" s="266"/>
      <c r="R136" s="266"/>
      <c r="S136" s="266"/>
      <c r="T136" s="267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268" t="s">
        <v>134</v>
      </c>
      <c r="AU136" s="268" t="s">
        <v>80</v>
      </c>
      <c r="AV136" s="16" t="s">
        <v>78</v>
      </c>
      <c r="AW136" s="16" t="s">
        <v>32</v>
      </c>
      <c r="AX136" s="16" t="s">
        <v>70</v>
      </c>
      <c r="AY136" s="268" t="s">
        <v>123</v>
      </c>
    </row>
    <row r="137" s="13" customFormat="1">
      <c r="A137" s="13"/>
      <c r="B137" s="225"/>
      <c r="C137" s="226"/>
      <c r="D137" s="227" t="s">
        <v>134</v>
      </c>
      <c r="E137" s="228" t="s">
        <v>19</v>
      </c>
      <c r="F137" s="229" t="s">
        <v>190</v>
      </c>
      <c r="G137" s="226"/>
      <c r="H137" s="230">
        <v>13</v>
      </c>
      <c r="I137" s="231"/>
      <c r="J137" s="226"/>
      <c r="K137" s="226"/>
      <c r="L137" s="232"/>
      <c r="M137" s="233"/>
      <c r="N137" s="234"/>
      <c r="O137" s="234"/>
      <c r="P137" s="234"/>
      <c r="Q137" s="234"/>
      <c r="R137" s="234"/>
      <c r="S137" s="234"/>
      <c r="T137" s="23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6" t="s">
        <v>134</v>
      </c>
      <c r="AU137" s="236" t="s">
        <v>80</v>
      </c>
      <c r="AV137" s="13" t="s">
        <v>80</v>
      </c>
      <c r="AW137" s="13" t="s">
        <v>32</v>
      </c>
      <c r="AX137" s="13" t="s">
        <v>70</v>
      </c>
      <c r="AY137" s="236" t="s">
        <v>123</v>
      </c>
    </row>
    <row r="138" s="13" customFormat="1">
      <c r="A138" s="13"/>
      <c r="B138" s="225"/>
      <c r="C138" s="226"/>
      <c r="D138" s="227" t="s">
        <v>134</v>
      </c>
      <c r="E138" s="228" t="s">
        <v>19</v>
      </c>
      <c r="F138" s="229" t="s">
        <v>191</v>
      </c>
      <c r="G138" s="226"/>
      <c r="H138" s="230">
        <v>7</v>
      </c>
      <c r="I138" s="231"/>
      <c r="J138" s="226"/>
      <c r="K138" s="226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134</v>
      </c>
      <c r="AU138" s="236" t="s">
        <v>80</v>
      </c>
      <c r="AV138" s="13" t="s">
        <v>80</v>
      </c>
      <c r="AW138" s="13" t="s">
        <v>32</v>
      </c>
      <c r="AX138" s="13" t="s">
        <v>70</v>
      </c>
      <c r="AY138" s="236" t="s">
        <v>123</v>
      </c>
    </row>
    <row r="139" s="13" customFormat="1">
      <c r="A139" s="13"/>
      <c r="B139" s="225"/>
      <c r="C139" s="226"/>
      <c r="D139" s="227" t="s">
        <v>134</v>
      </c>
      <c r="E139" s="228" t="s">
        <v>19</v>
      </c>
      <c r="F139" s="229" t="s">
        <v>192</v>
      </c>
      <c r="G139" s="226"/>
      <c r="H139" s="230">
        <v>8</v>
      </c>
      <c r="I139" s="231"/>
      <c r="J139" s="226"/>
      <c r="K139" s="226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134</v>
      </c>
      <c r="AU139" s="236" t="s">
        <v>80</v>
      </c>
      <c r="AV139" s="13" t="s">
        <v>80</v>
      </c>
      <c r="AW139" s="13" t="s">
        <v>32</v>
      </c>
      <c r="AX139" s="13" t="s">
        <v>70</v>
      </c>
      <c r="AY139" s="236" t="s">
        <v>123</v>
      </c>
    </row>
    <row r="140" s="15" customFormat="1">
      <c r="A140" s="15"/>
      <c r="B140" s="248"/>
      <c r="C140" s="249"/>
      <c r="D140" s="227" t="s">
        <v>134</v>
      </c>
      <c r="E140" s="250" t="s">
        <v>19</v>
      </c>
      <c r="F140" s="251" t="s">
        <v>156</v>
      </c>
      <c r="G140" s="249"/>
      <c r="H140" s="252">
        <v>28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58" t="s">
        <v>134</v>
      </c>
      <c r="AU140" s="258" t="s">
        <v>80</v>
      </c>
      <c r="AV140" s="15" t="s">
        <v>143</v>
      </c>
      <c r="AW140" s="15" t="s">
        <v>32</v>
      </c>
      <c r="AX140" s="15" t="s">
        <v>70</v>
      </c>
      <c r="AY140" s="258" t="s">
        <v>123</v>
      </c>
    </row>
    <row r="141" s="16" customFormat="1">
      <c r="A141" s="16"/>
      <c r="B141" s="259"/>
      <c r="C141" s="260"/>
      <c r="D141" s="227" t="s">
        <v>134</v>
      </c>
      <c r="E141" s="261" t="s">
        <v>19</v>
      </c>
      <c r="F141" s="262" t="s">
        <v>193</v>
      </c>
      <c r="G141" s="260"/>
      <c r="H141" s="261" t="s">
        <v>19</v>
      </c>
      <c r="I141" s="263"/>
      <c r="J141" s="260"/>
      <c r="K141" s="260"/>
      <c r="L141" s="264"/>
      <c r="M141" s="265"/>
      <c r="N141" s="266"/>
      <c r="O141" s="266"/>
      <c r="P141" s="266"/>
      <c r="Q141" s="266"/>
      <c r="R141" s="266"/>
      <c r="S141" s="266"/>
      <c r="T141" s="267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268" t="s">
        <v>134</v>
      </c>
      <c r="AU141" s="268" t="s">
        <v>80</v>
      </c>
      <c r="AV141" s="16" t="s">
        <v>78</v>
      </c>
      <c r="AW141" s="16" t="s">
        <v>32</v>
      </c>
      <c r="AX141" s="16" t="s">
        <v>70</v>
      </c>
      <c r="AY141" s="268" t="s">
        <v>123</v>
      </c>
    </row>
    <row r="142" s="13" customFormat="1">
      <c r="A142" s="13"/>
      <c r="B142" s="225"/>
      <c r="C142" s="226"/>
      <c r="D142" s="227" t="s">
        <v>134</v>
      </c>
      <c r="E142" s="228" t="s">
        <v>19</v>
      </c>
      <c r="F142" s="229" t="s">
        <v>190</v>
      </c>
      <c r="G142" s="226"/>
      <c r="H142" s="230">
        <v>13</v>
      </c>
      <c r="I142" s="231"/>
      <c r="J142" s="226"/>
      <c r="K142" s="226"/>
      <c r="L142" s="232"/>
      <c r="M142" s="233"/>
      <c r="N142" s="234"/>
      <c r="O142" s="234"/>
      <c r="P142" s="234"/>
      <c r="Q142" s="234"/>
      <c r="R142" s="234"/>
      <c r="S142" s="234"/>
      <c r="T142" s="23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6" t="s">
        <v>134</v>
      </c>
      <c r="AU142" s="236" t="s">
        <v>80</v>
      </c>
      <c r="AV142" s="13" t="s">
        <v>80</v>
      </c>
      <c r="AW142" s="13" t="s">
        <v>32</v>
      </c>
      <c r="AX142" s="13" t="s">
        <v>70</v>
      </c>
      <c r="AY142" s="236" t="s">
        <v>123</v>
      </c>
    </row>
    <row r="143" s="13" customFormat="1">
      <c r="A143" s="13"/>
      <c r="B143" s="225"/>
      <c r="C143" s="226"/>
      <c r="D143" s="227" t="s">
        <v>134</v>
      </c>
      <c r="E143" s="228" t="s">
        <v>19</v>
      </c>
      <c r="F143" s="229" t="s">
        <v>191</v>
      </c>
      <c r="G143" s="226"/>
      <c r="H143" s="230">
        <v>7</v>
      </c>
      <c r="I143" s="231"/>
      <c r="J143" s="226"/>
      <c r="K143" s="226"/>
      <c r="L143" s="232"/>
      <c r="M143" s="233"/>
      <c r="N143" s="234"/>
      <c r="O143" s="234"/>
      <c r="P143" s="234"/>
      <c r="Q143" s="234"/>
      <c r="R143" s="234"/>
      <c r="S143" s="234"/>
      <c r="T143" s="23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6" t="s">
        <v>134</v>
      </c>
      <c r="AU143" s="236" t="s">
        <v>80</v>
      </c>
      <c r="AV143" s="13" t="s">
        <v>80</v>
      </c>
      <c r="AW143" s="13" t="s">
        <v>32</v>
      </c>
      <c r="AX143" s="13" t="s">
        <v>70</v>
      </c>
      <c r="AY143" s="236" t="s">
        <v>123</v>
      </c>
    </row>
    <row r="144" s="13" customFormat="1">
      <c r="A144" s="13"/>
      <c r="B144" s="225"/>
      <c r="C144" s="226"/>
      <c r="D144" s="227" t="s">
        <v>134</v>
      </c>
      <c r="E144" s="228" t="s">
        <v>19</v>
      </c>
      <c r="F144" s="229" t="s">
        <v>192</v>
      </c>
      <c r="G144" s="226"/>
      <c r="H144" s="230">
        <v>8</v>
      </c>
      <c r="I144" s="231"/>
      <c r="J144" s="226"/>
      <c r="K144" s="226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134</v>
      </c>
      <c r="AU144" s="236" t="s">
        <v>80</v>
      </c>
      <c r="AV144" s="13" t="s">
        <v>80</v>
      </c>
      <c r="AW144" s="13" t="s">
        <v>32</v>
      </c>
      <c r="AX144" s="13" t="s">
        <v>70</v>
      </c>
      <c r="AY144" s="236" t="s">
        <v>123</v>
      </c>
    </row>
    <row r="145" s="15" customFormat="1">
      <c r="A145" s="15"/>
      <c r="B145" s="248"/>
      <c r="C145" s="249"/>
      <c r="D145" s="227" t="s">
        <v>134</v>
      </c>
      <c r="E145" s="250" t="s">
        <v>19</v>
      </c>
      <c r="F145" s="251" t="s">
        <v>156</v>
      </c>
      <c r="G145" s="249"/>
      <c r="H145" s="252">
        <v>28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8" t="s">
        <v>134</v>
      </c>
      <c r="AU145" s="258" t="s">
        <v>80</v>
      </c>
      <c r="AV145" s="15" t="s">
        <v>143</v>
      </c>
      <c r="AW145" s="15" t="s">
        <v>32</v>
      </c>
      <c r="AX145" s="15" t="s">
        <v>70</v>
      </c>
      <c r="AY145" s="258" t="s">
        <v>123</v>
      </c>
    </row>
    <row r="146" s="14" customFormat="1">
      <c r="A146" s="14"/>
      <c r="B146" s="237"/>
      <c r="C146" s="238"/>
      <c r="D146" s="227" t="s">
        <v>134</v>
      </c>
      <c r="E146" s="239" t="s">
        <v>19</v>
      </c>
      <c r="F146" s="240" t="s">
        <v>137</v>
      </c>
      <c r="G146" s="238"/>
      <c r="H146" s="241">
        <v>56</v>
      </c>
      <c r="I146" s="242"/>
      <c r="J146" s="238"/>
      <c r="K146" s="238"/>
      <c r="L146" s="243"/>
      <c r="M146" s="244"/>
      <c r="N146" s="245"/>
      <c r="O146" s="245"/>
      <c r="P146" s="245"/>
      <c r="Q146" s="245"/>
      <c r="R146" s="245"/>
      <c r="S146" s="245"/>
      <c r="T146" s="24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7" t="s">
        <v>134</v>
      </c>
      <c r="AU146" s="247" t="s">
        <v>80</v>
      </c>
      <c r="AV146" s="14" t="s">
        <v>130</v>
      </c>
      <c r="AW146" s="14" t="s">
        <v>32</v>
      </c>
      <c r="AX146" s="14" t="s">
        <v>78</v>
      </c>
      <c r="AY146" s="247" t="s">
        <v>123</v>
      </c>
    </row>
    <row r="147" s="2" customFormat="1" ht="37.8" customHeight="1">
      <c r="A147" s="41"/>
      <c r="B147" s="42"/>
      <c r="C147" s="207" t="s">
        <v>194</v>
      </c>
      <c r="D147" s="207" t="s">
        <v>125</v>
      </c>
      <c r="E147" s="208" t="s">
        <v>195</v>
      </c>
      <c r="F147" s="209" t="s">
        <v>196</v>
      </c>
      <c r="G147" s="210" t="s">
        <v>161</v>
      </c>
      <c r="H147" s="211">
        <v>111</v>
      </c>
      <c r="I147" s="212"/>
      <c r="J147" s="213">
        <f>ROUND(I147*H147,2)</f>
        <v>0</v>
      </c>
      <c r="K147" s="209" t="s">
        <v>129</v>
      </c>
      <c r="L147" s="47"/>
      <c r="M147" s="214" t="s">
        <v>19</v>
      </c>
      <c r="N147" s="215" t="s">
        <v>41</v>
      </c>
      <c r="O147" s="87"/>
      <c r="P147" s="216">
        <f>O147*H147</f>
        <v>0</v>
      </c>
      <c r="Q147" s="216">
        <v>0</v>
      </c>
      <c r="R147" s="216">
        <f>Q147*H147</f>
        <v>0</v>
      </c>
      <c r="S147" s="216">
        <v>0</v>
      </c>
      <c r="T147" s="217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18" t="s">
        <v>130</v>
      </c>
      <c r="AT147" s="218" t="s">
        <v>125</v>
      </c>
      <c r="AU147" s="218" t="s">
        <v>80</v>
      </c>
      <c r="AY147" s="20" t="s">
        <v>123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20" t="s">
        <v>78</v>
      </c>
      <c r="BK147" s="219">
        <f>ROUND(I147*H147,2)</f>
        <v>0</v>
      </c>
      <c r="BL147" s="20" t="s">
        <v>130</v>
      </c>
      <c r="BM147" s="218" t="s">
        <v>197</v>
      </c>
    </row>
    <row r="148" s="2" customFormat="1">
      <c r="A148" s="41"/>
      <c r="B148" s="42"/>
      <c r="C148" s="43"/>
      <c r="D148" s="220" t="s">
        <v>132</v>
      </c>
      <c r="E148" s="43"/>
      <c r="F148" s="221" t="s">
        <v>198</v>
      </c>
      <c r="G148" s="43"/>
      <c r="H148" s="43"/>
      <c r="I148" s="222"/>
      <c r="J148" s="43"/>
      <c r="K148" s="43"/>
      <c r="L148" s="47"/>
      <c r="M148" s="223"/>
      <c r="N148" s="224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132</v>
      </c>
      <c r="AU148" s="20" t="s">
        <v>80</v>
      </c>
    </row>
    <row r="149" s="16" customFormat="1">
      <c r="A149" s="16"/>
      <c r="B149" s="259"/>
      <c r="C149" s="260"/>
      <c r="D149" s="227" t="s">
        <v>134</v>
      </c>
      <c r="E149" s="261" t="s">
        <v>19</v>
      </c>
      <c r="F149" s="262" t="s">
        <v>199</v>
      </c>
      <c r="G149" s="260"/>
      <c r="H149" s="261" t="s">
        <v>19</v>
      </c>
      <c r="I149" s="263"/>
      <c r="J149" s="260"/>
      <c r="K149" s="260"/>
      <c r="L149" s="264"/>
      <c r="M149" s="265"/>
      <c r="N149" s="266"/>
      <c r="O149" s="266"/>
      <c r="P149" s="266"/>
      <c r="Q149" s="266"/>
      <c r="R149" s="266"/>
      <c r="S149" s="266"/>
      <c r="T149" s="267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68" t="s">
        <v>134</v>
      </c>
      <c r="AU149" s="268" t="s">
        <v>80</v>
      </c>
      <c r="AV149" s="16" t="s">
        <v>78</v>
      </c>
      <c r="AW149" s="16" t="s">
        <v>32</v>
      </c>
      <c r="AX149" s="16" t="s">
        <v>70</v>
      </c>
      <c r="AY149" s="268" t="s">
        <v>123</v>
      </c>
    </row>
    <row r="150" s="13" customFormat="1">
      <c r="A150" s="13"/>
      <c r="B150" s="225"/>
      <c r="C150" s="226"/>
      <c r="D150" s="227" t="s">
        <v>134</v>
      </c>
      <c r="E150" s="228" t="s">
        <v>19</v>
      </c>
      <c r="F150" s="229" t="s">
        <v>200</v>
      </c>
      <c r="G150" s="226"/>
      <c r="H150" s="230">
        <v>90</v>
      </c>
      <c r="I150" s="231"/>
      <c r="J150" s="226"/>
      <c r="K150" s="226"/>
      <c r="L150" s="232"/>
      <c r="M150" s="233"/>
      <c r="N150" s="234"/>
      <c r="O150" s="234"/>
      <c r="P150" s="234"/>
      <c r="Q150" s="234"/>
      <c r="R150" s="234"/>
      <c r="S150" s="234"/>
      <c r="T150" s="23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6" t="s">
        <v>134</v>
      </c>
      <c r="AU150" s="236" t="s">
        <v>80</v>
      </c>
      <c r="AV150" s="13" t="s">
        <v>80</v>
      </c>
      <c r="AW150" s="13" t="s">
        <v>32</v>
      </c>
      <c r="AX150" s="13" t="s">
        <v>70</v>
      </c>
      <c r="AY150" s="236" t="s">
        <v>123</v>
      </c>
    </row>
    <row r="151" s="13" customFormat="1">
      <c r="A151" s="13"/>
      <c r="B151" s="225"/>
      <c r="C151" s="226"/>
      <c r="D151" s="227" t="s">
        <v>134</v>
      </c>
      <c r="E151" s="228" t="s">
        <v>19</v>
      </c>
      <c r="F151" s="229" t="s">
        <v>201</v>
      </c>
      <c r="G151" s="226"/>
      <c r="H151" s="230">
        <v>21</v>
      </c>
      <c r="I151" s="231"/>
      <c r="J151" s="226"/>
      <c r="K151" s="226"/>
      <c r="L151" s="232"/>
      <c r="M151" s="233"/>
      <c r="N151" s="234"/>
      <c r="O151" s="234"/>
      <c r="P151" s="234"/>
      <c r="Q151" s="234"/>
      <c r="R151" s="234"/>
      <c r="S151" s="234"/>
      <c r="T151" s="23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6" t="s">
        <v>134</v>
      </c>
      <c r="AU151" s="236" t="s">
        <v>80</v>
      </c>
      <c r="AV151" s="13" t="s">
        <v>80</v>
      </c>
      <c r="AW151" s="13" t="s">
        <v>32</v>
      </c>
      <c r="AX151" s="13" t="s">
        <v>70</v>
      </c>
      <c r="AY151" s="236" t="s">
        <v>123</v>
      </c>
    </row>
    <row r="152" s="14" customFormat="1">
      <c r="A152" s="14"/>
      <c r="B152" s="237"/>
      <c r="C152" s="238"/>
      <c r="D152" s="227" t="s">
        <v>134</v>
      </c>
      <c r="E152" s="239" t="s">
        <v>19</v>
      </c>
      <c r="F152" s="240" t="s">
        <v>137</v>
      </c>
      <c r="G152" s="238"/>
      <c r="H152" s="241">
        <v>111</v>
      </c>
      <c r="I152" s="242"/>
      <c r="J152" s="238"/>
      <c r="K152" s="238"/>
      <c r="L152" s="243"/>
      <c r="M152" s="244"/>
      <c r="N152" s="245"/>
      <c r="O152" s="245"/>
      <c r="P152" s="245"/>
      <c r="Q152" s="245"/>
      <c r="R152" s="245"/>
      <c r="S152" s="245"/>
      <c r="T152" s="24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7" t="s">
        <v>134</v>
      </c>
      <c r="AU152" s="247" t="s">
        <v>80</v>
      </c>
      <c r="AV152" s="14" t="s">
        <v>130</v>
      </c>
      <c r="AW152" s="14" t="s">
        <v>32</v>
      </c>
      <c r="AX152" s="14" t="s">
        <v>78</v>
      </c>
      <c r="AY152" s="247" t="s">
        <v>123</v>
      </c>
    </row>
    <row r="153" s="2" customFormat="1" ht="37.8" customHeight="1">
      <c r="A153" s="41"/>
      <c r="B153" s="42"/>
      <c r="C153" s="207" t="s">
        <v>202</v>
      </c>
      <c r="D153" s="207" t="s">
        <v>125</v>
      </c>
      <c r="E153" s="208" t="s">
        <v>203</v>
      </c>
      <c r="F153" s="209" t="s">
        <v>204</v>
      </c>
      <c r="G153" s="210" t="s">
        <v>161</v>
      </c>
      <c r="H153" s="211">
        <v>677</v>
      </c>
      <c r="I153" s="212"/>
      <c r="J153" s="213">
        <f>ROUND(I153*H153,2)</f>
        <v>0</v>
      </c>
      <c r="K153" s="209" t="s">
        <v>129</v>
      </c>
      <c r="L153" s="47"/>
      <c r="M153" s="214" t="s">
        <v>19</v>
      </c>
      <c r="N153" s="215" t="s">
        <v>41</v>
      </c>
      <c r="O153" s="87"/>
      <c r="P153" s="216">
        <f>O153*H153</f>
        <v>0</v>
      </c>
      <c r="Q153" s="216">
        <v>0</v>
      </c>
      <c r="R153" s="216">
        <f>Q153*H153</f>
        <v>0</v>
      </c>
      <c r="S153" s="216">
        <v>0</v>
      </c>
      <c r="T153" s="217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8" t="s">
        <v>130</v>
      </c>
      <c r="AT153" s="218" t="s">
        <v>125</v>
      </c>
      <c r="AU153" s="218" t="s">
        <v>80</v>
      </c>
      <c r="AY153" s="20" t="s">
        <v>123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20" t="s">
        <v>78</v>
      </c>
      <c r="BK153" s="219">
        <f>ROUND(I153*H153,2)</f>
        <v>0</v>
      </c>
      <c r="BL153" s="20" t="s">
        <v>130</v>
      </c>
      <c r="BM153" s="218" t="s">
        <v>205</v>
      </c>
    </row>
    <row r="154" s="2" customFormat="1">
      <c r="A154" s="41"/>
      <c r="B154" s="42"/>
      <c r="C154" s="43"/>
      <c r="D154" s="220" t="s">
        <v>132</v>
      </c>
      <c r="E154" s="43"/>
      <c r="F154" s="221" t="s">
        <v>206</v>
      </c>
      <c r="G154" s="43"/>
      <c r="H154" s="43"/>
      <c r="I154" s="222"/>
      <c r="J154" s="43"/>
      <c r="K154" s="43"/>
      <c r="L154" s="47"/>
      <c r="M154" s="223"/>
      <c r="N154" s="224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132</v>
      </c>
      <c r="AU154" s="20" t="s">
        <v>80</v>
      </c>
    </row>
    <row r="155" s="16" customFormat="1">
      <c r="A155" s="16"/>
      <c r="B155" s="259"/>
      <c r="C155" s="260"/>
      <c r="D155" s="227" t="s">
        <v>134</v>
      </c>
      <c r="E155" s="261" t="s">
        <v>19</v>
      </c>
      <c r="F155" s="262" t="s">
        <v>207</v>
      </c>
      <c r="G155" s="260"/>
      <c r="H155" s="261" t="s">
        <v>19</v>
      </c>
      <c r="I155" s="263"/>
      <c r="J155" s="260"/>
      <c r="K155" s="260"/>
      <c r="L155" s="264"/>
      <c r="M155" s="265"/>
      <c r="N155" s="266"/>
      <c r="O155" s="266"/>
      <c r="P155" s="266"/>
      <c r="Q155" s="266"/>
      <c r="R155" s="266"/>
      <c r="S155" s="266"/>
      <c r="T155" s="267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68" t="s">
        <v>134</v>
      </c>
      <c r="AU155" s="268" t="s">
        <v>80</v>
      </c>
      <c r="AV155" s="16" t="s">
        <v>78</v>
      </c>
      <c r="AW155" s="16" t="s">
        <v>32</v>
      </c>
      <c r="AX155" s="16" t="s">
        <v>70</v>
      </c>
      <c r="AY155" s="268" t="s">
        <v>123</v>
      </c>
    </row>
    <row r="156" s="13" customFormat="1">
      <c r="A156" s="13"/>
      <c r="B156" s="225"/>
      <c r="C156" s="226"/>
      <c r="D156" s="227" t="s">
        <v>134</v>
      </c>
      <c r="E156" s="228" t="s">
        <v>19</v>
      </c>
      <c r="F156" s="229" t="s">
        <v>182</v>
      </c>
      <c r="G156" s="226"/>
      <c r="H156" s="230">
        <v>240</v>
      </c>
      <c r="I156" s="231"/>
      <c r="J156" s="226"/>
      <c r="K156" s="226"/>
      <c r="L156" s="232"/>
      <c r="M156" s="233"/>
      <c r="N156" s="234"/>
      <c r="O156" s="234"/>
      <c r="P156" s="234"/>
      <c r="Q156" s="234"/>
      <c r="R156" s="234"/>
      <c r="S156" s="234"/>
      <c r="T156" s="23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6" t="s">
        <v>134</v>
      </c>
      <c r="AU156" s="236" t="s">
        <v>80</v>
      </c>
      <c r="AV156" s="13" t="s">
        <v>80</v>
      </c>
      <c r="AW156" s="13" t="s">
        <v>32</v>
      </c>
      <c r="AX156" s="13" t="s">
        <v>70</v>
      </c>
      <c r="AY156" s="236" t="s">
        <v>123</v>
      </c>
    </row>
    <row r="157" s="13" customFormat="1">
      <c r="A157" s="13"/>
      <c r="B157" s="225"/>
      <c r="C157" s="226"/>
      <c r="D157" s="227" t="s">
        <v>134</v>
      </c>
      <c r="E157" s="228" t="s">
        <v>19</v>
      </c>
      <c r="F157" s="229" t="s">
        <v>183</v>
      </c>
      <c r="G157" s="226"/>
      <c r="H157" s="230">
        <v>220</v>
      </c>
      <c r="I157" s="231"/>
      <c r="J157" s="226"/>
      <c r="K157" s="226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134</v>
      </c>
      <c r="AU157" s="236" t="s">
        <v>80</v>
      </c>
      <c r="AV157" s="13" t="s">
        <v>80</v>
      </c>
      <c r="AW157" s="13" t="s">
        <v>32</v>
      </c>
      <c r="AX157" s="13" t="s">
        <v>70</v>
      </c>
      <c r="AY157" s="236" t="s">
        <v>123</v>
      </c>
    </row>
    <row r="158" s="15" customFormat="1">
      <c r="A158" s="15"/>
      <c r="B158" s="248"/>
      <c r="C158" s="249"/>
      <c r="D158" s="227" t="s">
        <v>134</v>
      </c>
      <c r="E158" s="250" t="s">
        <v>19</v>
      </c>
      <c r="F158" s="251" t="s">
        <v>156</v>
      </c>
      <c r="G158" s="249"/>
      <c r="H158" s="252">
        <v>460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8" t="s">
        <v>134</v>
      </c>
      <c r="AU158" s="258" t="s">
        <v>80</v>
      </c>
      <c r="AV158" s="15" t="s">
        <v>143</v>
      </c>
      <c r="AW158" s="15" t="s">
        <v>32</v>
      </c>
      <c r="AX158" s="15" t="s">
        <v>70</v>
      </c>
      <c r="AY158" s="258" t="s">
        <v>123</v>
      </c>
    </row>
    <row r="159" s="13" customFormat="1">
      <c r="A159" s="13"/>
      <c r="B159" s="225"/>
      <c r="C159" s="226"/>
      <c r="D159" s="227" t="s">
        <v>134</v>
      </c>
      <c r="E159" s="228" t="s">
        <v>19</v>
      </c>
      <c r="F159" s="229" t="s">
        <v>208</v>
      </c>
      <c r="G159" s="226"/>
      <c r="H159" s="230">
        <v>-13</v>
      </c>
      <c r="I159" s="231"/>
      <c r="J159" s="226"/>
      <c r="K159" s="226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134</v>
      </c>
      <c r="AU159" s="236" t="s">
        <v>80</v>
      </c>
      <c r="AV159" s="13" t="s">
        <v>80</v>
      </c>
      <c r="AW159" s="13" t="s">
        <v>32</v>
      </c>
      <c r="AX159" s="13" t="s">
        <v>70</v>
      </c>
      <c r="AY159" s="236" t="s">
        <v>123</v>
      </c>
    </row>
    <row r="160" s="13" customFormat="1">
      <c r="A160" s="13"/>
      <c r="B160" s="225"/>
      <c r="C160" s="226"/>
      <c r="D160" s="227" t="s">
        <v>134</v>
      </c>
      <c r="E160" s="228" t="s">
        <v>19</v>
      </c>
      <c r="F160" s="229" t="s">
        <v>209</v>
      </c>
      <c r="G160" s="226"/>
      <c r="H160" s="230">
        <v>-7</v>
      </c>
      <c r="I160" s="231"/>
      <c r="J160" s="226"/>
      <c r="K160" s="226"/>
      <c r="L160" s="232"/>
      <c r="M160" s="233"/>
      <c r="N160" s="234"/>
      <c r="O160" s="234"/>
      <c r="P160" s="234"/>
      <c r="Q160" s="234"/>
      <c r="R160" s="234"/>
      <c r="S160" s="234"/>
      <c r="T160" s="23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6" t="s">
        <v>134</v>
      </c>
      <c r="AU160" s="236" t="s">
        <v>80</v>
      </c>
      <c r="AV160" s="13" t="s">
        <v>80</v>
      </c>
      <c r="AW160" s="13" t="s">
        <v>32</v>
      </c>
      <c r="AX160" s="13" t="s">
        <v>70</v>
      </c>
      <c r="AY160" s="236" t="s">
        <v>123</v>
      </c>
    </row>
    <row r="161" s="15" customFormat="1">
      <c r="A161" s="15"/>
      <c r="B161" s="248"/>
      <c r="C161" s="249"/>
      <c r="D161" s="227" t="s">
        <v>134</v>
      </c>
      <c r="E161" s="250" t="s">
        <v>19</v>
      </c>
      <c r="F161" s="251" t="s">
        <v>156</v>
      </c>
      <c r="G161" s="249"/>
      <c r="H161" s="252">
        <v>-20</v>
      </c>
      <c r="I161" s="253"/>
      <c r="J161" s="249"/>
      <c r="K161" s="249"/>
      <c r="L161" s="254"/>
      <c r="M161" s="255"/>
      <c r="N161" s="256"/>
      <c r="O161" s="256"/>
      <c r="P161" s="256"/>
      <c r="Q161" s="256"/>
      <c r="R161" s="256"/>
      <c r="S161" s="256"/>
      <c r="T161" s="257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8" t="s">
        <v>134</v>
      </c>
      <c r="AU161" s="258" t="s">
        <v>80</v>
      </c>
      <c r="AV161" s="15" t="s">
        <v>143</v>
      </c>
      <c r="AW161" s="15" t="s">
        <v>32</v>
      </c>
      <c r="AX161" s="15" t="s">
        <v>70</v>
      </c>
      <c r="AY161" s="258" t="s">
        <v>123</v>
      </c>
    </row>
    <row r="162" s="13" customFormat="1">
      <c r="A162" s="13"/>
      <c r="B162" s="225"/>
      <c r="C162" s="226"/>
      <c r="D162" s="227" t="s">
        <v>134</v>
      </c>
      <c r="E162" s="228" t="s">
        <v>19</v>
      </c>
      <c r="F162" s="229" t="s">
        <v>210</v>
      </c>
      <c r="G162" s="226"/>
      <c r="H162" s="230">
        <v>237</v>
      </c>
      <c r="I162" s="231"/>
      <c r="J162" s="226"/>
      <c r="K162" s="226"/>
      <c r="L162" s="232"/>
      <c r="M162" s="233"/>
      <c r="N162" s="234"/>
      <c r="O162" s="234"/>
      <c r="P162" s="234"/>
      <c r="Q162" s="234"/>
      <c r="R162" s="234"/>
      <c r="S162" s="234"/>
      <c r="T162" s="23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6" t="s">
        <v>134</v>
      </c>
      <c r="AU162" s="236" t="s">
        <v>80</v>
      </c>
      <c r="AV162" s="13" t="s">
        <v>80</v>
      </c>
      <c r="AW162" s="13" t="s">
        <v>32</v>
      </c>
      <c r="AX162" s="13" t="s">
        <v>70</v>
      </c>
      <c r="AY162" s="236" t="s">
        <v>123</v>
      </c>
    </row>
    <row r="163" s="15" customFormat="1">
      <c r="A163" s="15"/>
      <c r="B163" s="248"/>
      <c r="C163" s="249"/>
      <c r="D163" s="227" t="s">
        <v>134</v>
      </c>
      <c r="E163" s="250" t="s">
        <v>19</v>
      </c>
      <c r="F163" s="251" t="s">
        <v>156</v>
      </c>
      <c r="G163" s="249"/>
      <c r="H163" s="252">
        <v>237</v>
      </c>
      <c r="I163" s="253"/>
      <c r="J163" s="249"/>
      <c r="K163" s="249"/>
      <c r="L163" s="254"/>
      <c r="M163" s="255"/>
      <c r="N163" s="256"/>
      <c r="O163" s="256"/>
      <c r="P163" s="256"/>
      <c r="Q163" s="256"/>
      <c r="R163" s="256"/>
      <c r="S163" s="256"/>
      <c r="T163" s="257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8" t="s">
        <v>134</v>
      </c>
      <c r="AU163" s="258" t="s">
        <v>80</v>
      </c>
      <c r="AV163" s="15" t="s">
        <v>143</v>
      </c>
      <c r="AW163" s="15" t="s">
        <v>32</v>
      </c>
      <c r="AX163" s="15" t="s">
        <v>70</v>
      </c>
      <c r="AY163" s="258" t="s">
        <v>123</v>
      </c>
    </row>
    <row r="164" s="14" customFormat="1">
      <c r="A164" s="14"/>
      <c r="B164" s="237"/>
      <c r="C164" s="238"/>
      <c r="D164" s="227" t="s">
        <v>134</v>
      </c>
      <c r="E164" s="239" t="s">
        <v>19</v>
      </c>
      <c r="F164" s="240" t="s">
        <v>137</v>
      </c>
      <c r="G164" s="238"/>
      <c r="H164" s="241">
        <v>677</v>
      </c>
      <c r="I164" s="242"/>
      <c r="J164" s="238"/>
      <c r="K164" s="238"/>
      <c r="L164" s="243"/>
      <c r="M164" s="244"/>
      <c r="N164" s="245"/>
      <c r="O164" s="245"/>
      <c r="P164" s="245"/>
      <c r="Q164" s="245"/>
      <c r="R164" s="245"/>
      <c r="S164" s="245"/>
      <c r="T164" s="24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7" t="s">
        <v>134</v>
      </c>
      <c r="AU164" s="247" t="s">
        <v>80</v>
      </c>
      <c r="AV164" s="14" t="s">
        <v>130</v>
      </c>
      <c r="AW164" s="14" t="s">
        <v>32</v>
      </c>
      <c r="AX164" s="14" t="s">
        <v>78</v>
      </c>
      <c r="AY164" s="247" t="s">
        <v>123</v>
      </c>
    </row>
    <row r="165" s="2" customFormat="1" ht="24.15" customHeight="1">
      <c r="A165" s="41"/>
      <c r="B165" s="42"/>
      <c r="C165" s="207" t="s">
        <v>8</v>
      </c>
      <c r="D165" s="207" t="s">
        <v>125</v>
      </c>
      <c r="E165" s="208" t="s">
        <v>211</v>
      </c>
      <c r="F165" s="209" t="s">
        <v>212</v>
      </c>
      <c r="G165" s="210" t="s">
        <v>161</v>
      </c>
      <c r="H165" s="211">
        <v>139</v>
      </c>
      <c r="I165" s="212"/>
      <c r="J165" s="213">
        <f>ROUND(I165*H165,2)</f>
        <v>0</v>
      </c>
      <c r="K165" s="209" t="s">
        <v>129</v>
      </c>
      <c r="L165" s="47"/>
      <c r="M165" s="214" t="s">
        <v>19</v>
      </c>
      <c r="N165" s="215" t="s">
        <v>41</v>
      </c>
      <c r="O165" s="87"/>
      <c r="P165" s="216">
        <f>O165*H165</f>
        <v>0</v>
      </c>
      <c r="Q165" s="216">
        <v>0</v>
      </c>
      <c r="R165" s="216">
        <f>Q165*H165</f>
        <v>0</v>
      </c>
      <c r="S165" s="216">
        <v>0</v>
      </c>
      <c r="T165" s="21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8" t="s">
        <v>130</v>
      </c>
      <c r="AT165" s="218" t="s">
        <v>125</v>
      </c>
      <c r="AU165" s="218" t="s">
        <v>80</v>
      </c>
      <c r="AY165" s="20" t="s">
        <v>123</v>
      </c>
      <c r="BE165" s="219">
        <f>IF(N165="základní",J165,0)</f>
        <v>0</v>
      </c>
      <c r="BF165" s="219">
        <f>IF(N165="snížená",J165,0)</f>
        <v>0</v>
      </c>
      <c r="BG165" s="219">
        <f>IF(N165="zákl. přenesená",J165,0)</f>
        <v>0</v>
      </c>
      <c r="BH165" s="219">
        <f>IF(N165="sníž. přenesená",J165,0)</f>
        <v>0</v>
      </c>
      <c r="BI165" s="219">
        <f>IF(N165="nulová",J165,0)</f>
        <v>0</v>
      </c>
      <c r="BJ165" s="20" t="s">
        <v>78</v>
      </c>
      <c r="BK165" s="219">
        <f>ROUND(I165*H165,2)</f>
        <v>0</v>
      </c>
      <c r="BL165" s="20" t="s">
        <v>130</v>
      </c>
      <c r="BM165" s="218" t="s">
        <v>213</v>
      </c>
    </row>
    <row r="166" s="2" customFormat="1">
      <c r="A166" s="41"/>
      <c r="B166" s="42"/>
      <c r="C166" s="43"/>
      <c r="D166" s="220" t="s">
        <v>132</v>
      </c>
      <c r="E166" s="43"/>
      <c r="F166" s="221" t="s">
        <v>214</v>
      </c>
      <c r="G166" s="43"/>
      <c r="H166" s="43"/>
      <c r="I166" s="222"/>
      <c r="J166" s="43"/>
      <c r="K166" s="43"/>
      <c r="L166" s="47"/>
      <c r="M166" s="223"/>
      <c r="N166" s="224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132</v>
      </c>
      <c r="AU166" s="20" t="s">
        <v>80</v>
      </c>
    </row>
    <row r="167" s="16" customFormat="1">
      <c r="A167" s="16"/>
      <c r="B167" s="259"/>
      <c r="C167" s="260"/>
      <c r="D167" s="227" t="s">
        <v>134</v>
      </c>
      <c r="E167" s="261" t="s">
        <v>19</v>
      </c>
      <c r="F167" s="262" t="s">
        <v>215</v>
      </c>
      <c r="G167" s="260"/>
      <c r="H167" s="261" t="s">
        <v>19</v>
      </c>
      <c r="I167" s="263"/>
      <c r="J167" s="260"/>
      <c r="K167" s="260"/>
      <c r="L167" s="264"/>
      <c r="M167" s="265"/>
      <c r="N167" s="266"/>
      <c r="O167" s="266"/>
      <c r="P167" s="266"/>
      <c r="Q167" s="266"/>
      <c r="R167" s="266"/>
      <c r="S167" s="266"/>
      <c r="T167" s="267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68" t="s">
        <v>134</v>
      </c>
      <c r="AU167" s="268" t="s">
        <v>80</v>
      </c>
      <c r="AV167" s="16" t="s">
        <v>78</v>
      </c>
      <c r="AW167" s="16" t="s">
        <v>32</v>
      </c>
      <c r="AX167" s="16" t="s">
        <v>70</v>
      </c>
      <c r="AY167" s="268" t="s">
        <v>123</v>
      </c>
    </row>
    <row r="168" s="13" customFormat="1">
      <c r="A168" s="13"/>
      <c r="B168" s="225"/>
      <c r="C168" s="226"/>
      <c r="D168" s="227" t="s">
        <v>134</v>
      </c>
      <c r="E168" s="228" t="s">
        <v>19</v>
      </c>
      <c r="F168" s="229" t="s">
        <v>190</v>
      </c>
      <c r="G168" s="226"/>
      <c r="H168" s="230">
        <v>13</v>
      </c>
      <c r="I168" s="231"/>
      <c r="J168" s="226"/>
      <c r="K168" s="226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134</v>
      </c>
      <c r="AU168" s="236" t="s">
        <v>80</v>
      </c>
      <c r="AV168" s="13" t="s">
        <v>80</v>
      </c>
      <c r="AW168" s="13" t="s">
        <v>32</v>
      </c>
      <c r="AX168" s="13" t="s">
        <v>70</v>
      </c>
      <c r="AY168" s="236" t="s">
        <v>123</v>
      </c>
    </row>
    <row r="169" s="13" customFormat="1">
      <c r="A169" s="13"/>
      <c r="B169" s="225"/>
      <c r="C169" s="226"/>
      <c r="D169" s="227" t="s">
        <v>134</v>
      </c>
      <c r="E169" s="228" t="s">
        <v>19</v>
      </c>
      <c r="F169" s="229" t="s">
        <v>191</v>
      </c>
      <c r="G169" s="226"/>
      <c r="H169" s="230">
        <v>7</v>
      </c>
      <c r="I169" s="231"/>
      <c r="J169" s="226"/>
      <c r="K169" s="226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134</v>
      </c>
      <c r="AU169" s="236" t="s">
        <v>80</v>
      </c>
      <c r="AV169" s="13" t="s">
        <v>80</v>
      </c>
      <c r="AW169" s="13" t="s">
        <v>32</v>
      </c>
      <c r="AX169" s="13" t="s">
        <v>70</v>
      </c>
      <c r="AY169" s="236" t="s">
        <v>123</v>
      </c>
    </row>
    <row r="170" s="13" customFormat="1">
      <c r="A170" s="13"/>
      <c r="B170" s="225"/>
      <c r="C170" s="226"/>
      <c r="D170" s="227" t="s">
        <v>134</v>
      </c>
      <c r="E170" s="228" t="s">
        <v>19</v>
      </c>
      <c r="F170" s="229" t="s">
        <v>192</v>
      </c>
      <c r="G170" s="226"/>
      <c r="H170" s="230">
        <v>8</v>
      </c>
      <c r="I170" s="231"/>
      <c r="J170" s="226"/>
      <c r="K170" s="226"/>
      <c r="L170" s="232"/>
      <c r="M170" s="233"/>
      <c r="N170" s="234"/>
      <c r="O170" s="234"/>
      <c r="P170" s="234"/>
      <c r="Q170" s="234"/>
      <c r="R170" s="234"/>
      <c r="S170" s="234"/>
      <c r="T170" s="23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6" t="s">
        <v>134</v>
      </c>
      <c r="AU170" s="236" t="s">
        <v>80</v>
      </c>
      <c r="AV170" s="13" t="s">
        <v>80</v>
      </c>
      <c r="AW170" s="13" t="s">
        <v>32</v>
      </c>
      <c r="AX170" s="13" t="s">
        <v>70</v>
      </c>
      <c r="AY170" s="236" t="s">
        <v>123</v>
      </c>
    </row>
    <row r="171" s="15" customFormat="1">
      <c r="A171" s="15"/>
      <c r="B171" s="248"/>
      <c r="C171" s="249"/>
      <c r="D171" s="227" t="s">
        <v>134</v>
      </c>
      <c r="E171" s="250" t="s">
        <v>19</v>
      </c>
      <c r="F171" s="251" t="s">
        <v>156</v>
      </c>
      <c r="G171" s="249"/>
      <c r="H171" s="252">
        <v>28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8" t="s">
        <v>134</v>
      </c>
      <c r="AU171" s="258" t="s">
        <v>80</v>
      </c>
      <c r="AV171" s="15" t="s">
        <v>143</v>
      </c>
      <c r="AW171" s="15" t="s">
        <v>32</v>
      </c>
      <c r="AX171" s="15" t="s">
        <v>70</v>
      </c>
      <c r="AY171" s="258" t="s">
        <v>123</v>
      </c>
    </row>
    <row r="172" s="16" customFormat="1">
      <c r="A172" s="16"/>
      <c r="B172" s="259"/>
      <c r="C172" s="260"/>
      <c r="D172" s="227" t="s">
        <v>134</v>
      </c>
      <c r="E172" s="261" t="s">
        <v>19</v>
      </c>
      <c r="F172" s="262" t="s">
        <v>199</v>
      </c>
      <c r="G172" s="260"/>
      <c r="H172" s="261" t="s">
        <v>19</v>
      </c>
      <c r="I172" s="263"/>
      <c r="J172" s="260"/>
      <c r="K172" s="260"/>
      <c r="L172" s="264"/>
      <c r="M172" s="265"/>
      <c r="N172" s="266"/>
      <c r="O172" s="266"/>
      <c r="P172" s="266"/>
      <c r="Q172" s="266"/>
      <c r="R172" s="266"/>
      <c r="S172" s="266"/>
      <c r="T172" s="267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68" t="s">
        <v>134</v>
      </c>
      <c r="AU172" s="268" t="s">
        <v>80</v>
      </c>
      <c r="AV172" s="16" t="s">
        <v>78</v>
      </c>
      <c r="AW172" s="16" t="s">
        <v>32</v>
      </c>
      <c r="AX172" s="16" t="s">
        <v>70</v>
      </c>
      <c r="AY172" s="268" t="s">
        <v>123</v>
      </c>
    </row>
    <row r="173" s="13" customFormat="1">
      <c r="A173" s="13"/>
      <c r="B173" s="225"/>
      <c r="C173" s="226"/>
      <c r="D173" s="227" t="s">
        <v>134</v>
      </c>
      <c r="E173" s="228" t="s">
        <v>19</v>
      </c>
      <c r="F173" s="229" t="s">
        <v>200</v>
      </c>
      <c r="G173" s="226"/>
      <c r="H173" s="230">
        <v>90</v>
      </c>
      <c r="I173" s="231"/>
      <c r="J173" s="226"/>
      <c r="K173" s="226"/>
      <c r="L173" s="232"/>
      <c r="M173" s="233"/>
      <c r="N173" s="234"/>
      <c r="O173" s="234"/>
      <c r="P173" s="234"/>
      <c r="Q173" s="234"/>
      <c r="R173" s="234"/>
      <c r="S173" s="234"/>
      <c r="T173" s="23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6" t="s">
        <v>134</v>
      </c>
      <c r="AU173" s="236" t="s">
        <v>80</v>
      </c>
      <c r="AV173" s="13" t="s">
        <v>80</v>
      </c>
      <c r="AW173" s="13" t="s">
        <v>32</v>
      </c>
      <c r="AX173" s="13" t="s">
        <v>70</v>
      </c>
      <c r="AY173" s="236" t="s">
        <v>123</v>
      </c>
    </row>
    <row r="174" s="13" customFormat="1">
      <c r="A174" s="13"/>
      <c r="B174" s="225"/>
      <c r="C174" s="226"/>
      <c r="D174" s="227" t="s">
        <v>134</v>
      </c>
      <c r="E174" s="228" t="s">
        <v>19</v>
      </c>
      <c r="F174" s="229" t="s">
        <v>201</v>
      </c>
      <c r="G174" s="226"/>
      <c r="H174" s="230">
        <v>21</v>
      </c>
      <c r="I174" s="231"/>
      <c r="J174" s="226"/>
      <c r="K174" s="226"/>
      <c r="L174" s="232"/>
      <c r="M174" s="233"/>
      <c r="N174" s="234"/>
      <c r="O174" s="234"/>
      <c r="P174" s="234"/>
      <c r="Q174" s="234"/>
      <c r="R174" s="234"/>
      <c r="S174" s="234"/>
      <c r="T174" s="23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6" t="s">
        <v>134</v>
      </c>
      <c r="AU174" s="236" t="s">
        <v>80</v>
      </c>
      <c r="AV174" s="13" t="s">
        <v>80</v>
      </c>
      <c r="AW174" s="13" t="s">
        <v>32</v>
      </c>
      <c r="AX174" s="13" t="s">
        <v>70</v>
      </c>
      <c r="AY174" s="236" t="s">
        <v>123</v>
      </c>
    </row>
    <row r="175" s="15" customFormat="1">
      <c r="A175" s="15"/>
      <c r="B175" s="248"/>
      <c r="C175" s="249"/>
      <c r="D175" s="227" t="s">
        <v>134</v>
      </c>
      <c r="E175" s="250" t="s">
        <v>19</v>
      </c>
      <c r="F175" s="251" t="s">
        <v>156</v>
      </c>
      <c r="G175" s="249"/>
      <c r="H175" s="252">
        <v>111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8" t="s">
        <v>134</v>
      </c>
      <c r="AU175" s="258" t="s">
        <v>80</v>
      </c>
      <c r="AV175" s="15" t="s">
        <v>143</v>
      </c>
      <c r="AW175" s="15" t="s">
        <v>32</v>
      </c>
      <c r="AX175" s="15" t="s">
        <v>70</v>
      </c>
      <c r="AY175" s="258" t="s">
        <v>123</v>
      </c>
    </row>
    <row r="176" s="14" customFormat="1">
      <c r="A176" s="14"/>
      <c r="B176" s="237"/>
      <c r="C176" s="238"/>
      <c r="D176" s="227" t="s">
        <v>134</v>
      </c>
      <c r="E176" s="239" t="s">
        <v>19</v>
      </c>
      <c r="F176" s="240" t="s">
        <v>137</v>
      </c>
      <c r="G176" s="238"/>
      <c r="H176" s="241">
        <v>139</v>
      </c>
      <c r="I176" s="242"/>
      <c r="J176" s="238"/>
      <c r="K176" s="238"/>
      <c r="L176" s="243"/>
      <c r="M176" s="244"/>
      <c r="N176" s="245"/>
      <c r="O176" s="245"/>
      <c r="P176" s="245"/>
      <c r="Q176" s="245"/>
      <c r="R176" s="245"/>
      <c r="S176" s="245"/>
      <c r="T176" s="24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7" t="s">
        <v>134</v>
      </c>
      <c r="AU176" s="247" t="s">
        <v>80</v>
      </c>
      <c r="AV176" s="14" t="s">
        <v>130</v>
      </c>
      <c r="AW176" s="14" t="s">
        <v>32</v>
      </c>
      <c r="AX176" s="14" t="s">
        <v>78</v>
      </c>
      <c r="AY176" s="247" t="s">
        <v>123</v>
      </c>
    </row>
    <row r="177" s="2" customFormat="1" ht="24.15" customHeight="1">
      <c r="A177" s="41"/>
      <c r="B177" s="42"/>
      <c r="C177" s="207" t="s">
        <v>216</v>
      </c>
      <c r="D177" s="207" t="s">
        <v>125</v>
      </c>
      <c r="E177" s="208" t="s">
        <v>217</v>
      </c>
      <c r="F177" s="209" t="s">
        <v>218</v>
      </c>
      <c r="G177" s="210" t="s">
        <v>161</v>
      </c>
      <c r="H177" s="211">
        <v>13</v>
      </c>
      <c r="I177" s="212"/>
      <c r="J177" s="213">
        <f>ROUND(I177*H177,2)</f>
        <v>0</v>
      </c>
      <c r="K177" s="209" t="s">
        <v>129</v>
      </c>
      <c r="L177" s="47"/>
      <c r="M177" s="214" t="s">
        <v>19</v>
      </c>
      <c r="N177" s="215" t="s">
        <v>41</v>
      </c>
      <c r="O177" s="87"/>
      <c r="P177" s="216">
        <f>O177*H177</f>
        <v>0</v>
      </c>
      <c r="Q177" s="216">
        <v>0</v>
      </c>
      <c r="R177" s="216">
        <f>Q177*H177</f>
        <v>0</v>
      </c>
      <c r="S177" s="216">
        <v>0</v>
      </c>
      <c r="T177" s="217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18" t="s">
        <v>130</v>
      </c>
      <c r="AT177" s="218" t="s">
        <v>125</v>
      </c>
      <c r="AU177" s="218" t="s">
        <v>80</v>
      </c>
      <c r="AY177" s="20" t="s">
        <v>123</v>
      </c>
      <c r="BE177" s="219">
        <f>IF(N177="základní",J177,0)</f>
        <v>0</v>
      </c>
      <c r="BF177" s="219">
        <f>IF(N177="snížená",J177,0)</f>
        <v>0</v>
      </c>
      <c r="BG177" s="219">
        <f>IF(N177="zákl. přenesená",J177,0)</f>
        <v>0</v>
      </c>
      <c r="BH177" s="219">
        <f>IF(N177="sníž. přenesená",J177,0)</f>
        <v>0</v>
      </c>
      <c r="BI177" s="219">
        <f>IF(N177="nulová",J177,0)</f>
        <v>0</v>
      </c>
      <c r="BJ177" s="20" t="s">
        <v>78</v>
      </c>
      <c r="BK177" s="219">
        <f>ROUND(I177*H177,2)</f>
        <v>0</v>
      </c>
      <c r="BL177" s="20" t="s">
        <v>130</v>
      </c>
      <c r="BM177" s="218" t="s">
        <v>219</v>
      </c>
    </row>
    <row r="178" s="2" customFormat="1">
      <c r="A178" s="41"/>
      <c r="B178" s="42"/>
      <c r="C178" s="43"/>
      <c r="D178" s="220" t="s">
        <v>132</v>
      </c>
      <c r="E178" s="43"/>
      <c r="F178" s="221" t="s">
        <v>220</v>
      </c>
      <c r="G178" s="43"/>
      <c r="H178" s="43"/>
      <c r="I178" s="222"/>
      <c r="J178" s="43"/>
      <c r="K178" s="43"/>
      <c r="L178" s="47"/>
      <c r="M178" s="223"/>
      <c r="N178" s="224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132</v>
      </c>
      <c r="AU178" s="20" t="s">
        <v>80</v>
      </c>
    </row>
    <row r="179" s="13" customFormat="1">
      <c r="A179" s="13"/>
      <c r="B179" s="225"/>
      <c r="C179" s="226"/>
      <c r="D179" s="227" t="s">
        <v>134</v>
      </c>
      <c r="E179" s="228" t="s">
        <v>19</v>
      </c>
      <c r="F179" s="229" t="s">
        <v>190</v>
      </c>
      <c r="G179" s="226"/>
      <c r="H179" s="230">
        <v>13</v>
      </c>
      <c r="I179" s="231"/>
      <c r="J179" s="226"/>
      <c r="K179" s="226"/>
      <c r="L179" s="232"/>
      <c r="M179" s="233"/>
      <c r="N179" s="234"/>
      <c r="O179" s="234"/>
      <c r="P179" s="234"/>
      <c r="Q179" s="234"/>
      <c r="R179" s="234"/>
      <c r="S179" s="234"/>
      <c r="T179" s="23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6" t="s">
        <v>134</v>
      </c>
      <c r="AU179" s="236" t="s">
        <v>80</v>
      </c>
      <c r="AV179" s="13" t="s">
        <v>80</v>
      </c>
      <c r="AW179" s="13" t="s">
        <v>32</v>
      </c>
      <c r="AX179" s="13" t="s">
        <v>70</v>
      </c>
      <c r="AY179" s="236" t="s">
        <v>123</v>
      </c>
    </row>
    <row r="180" s="14" customFormat="1">
      <c r="A180" s="14"/>
      <c r="B180" s="237"/>
      <c r="C180" s="238"/>
      <c r="D180" s="227" t="s">
        <v>134</v>
      </c>
      <c r="E180" s="239" t="s">
        <v>19</v>
      </c>
      <c r="F180" s="240" t="s">
        <v>137</v>
      </c>
      <c r="G180" s="238"/>
      <c r="H180" s="241">
        <v>13</v>
      </c>
      <c r="I180" s="242"/>
      <c r="J180" s="238"/>
      <c r="K180" s="238"/>
      <c r="L180" s="243"/>
      <c r="M180" s="244"/>
      <c r="N180" s="245"/>
      <c r="O180" s="245"/>
      <c r="P180" s="245"/>
      <c r="Q180" s="245"/>
      <c r="R180" s="245"/>
      <c r="S180" s="245"/>
      <c r="T180" s="246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7" t="s">
        <v>134</v>
      </c>
      <c r="AU180" s="247" t="s">
        <v>80</v>
      </c>
      <c r="AV180" s="14" t="s">
        <v>130</v>
      </c>
      <c r="AW180" s="14" t="s">
        <v>32</v>
      </c>
      <c r="AX180" s="14" t="s">
        <v>78</v>
      </c>
      <c r="AY180" s="247" t="s">
        <v>123</v>
      </c>
    </row>
    <row r="181" s="2" customFormat="1" ht="24.15" customHeight="1">
      <c r="A181" s="41"/>
      <c r="B181" s="42"/>
      <c r="C181" s="207" t="s">
        <v>221</v>
      </c>
      <c r="D181" s="207" t="s">
        <v>125</v>
      </c>
      <c r="E181" s="208" t="s">
        <v>222</v>
      </c>
      <c r="F181" s="209" t="s">
        <v>223</v>
      </c>
      <c r="G181" s="210" t="s">
        <v>224</v>
      </c>
      <c r="H181" s="211">
        <v>1354</v>
      </c>
      <c r="I181" s="212"/>
      <c r="J181" s="213">
        <f>ROUND(I181*H181,2)</f>
        <v>0</v>
      </c>
      <c r="K181" s="209" t="s">
        <v>129</v>
      </c>
      <c r="L181" s="47"/>
      <c r="M181" s="214" t="s">
        <v>19</v>
      </c>
      <c r="N181" s="215" t="s">
        <v>41</v>
      </c>
      <c r="O181" s="87"/>
      <c r="P181" s="216">
        <f>O181*H181</f>
        <v>0</v>
      </c>
      <c r="Q181" s="216">
        <v>0</v>
      </c>
      <c r="R181" s="216">
        <f>Q181*H181</f>
        <v>0</v>
      </c>
      <c r="S181" s="216">
        <v>0</v>
      </c>
      <c r="T181" s="217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18" t="s">
        <v>130</v>
      </c>
      <c r="AT181" s="218" t="s">
        <v>125</v>
      </c>
      <c r="AU181" s="218" t="s">
        <v>80</v>
      </c>
      <c r="AY181" s="20" t="s">
        <v>123</v>
      </c>
      <c r="BE181" s="219">
        <f>IF(N181="základní",J181,0)</f>
        <v>0</v>
      </c>
      <c r="BF181" s="219">
        <f>IF(N181="snížená",J181,0)</f>
        <v>0</v>
      </c>
      <c r="BG181" s="219">
        <f>IF(N181="zákl. přenesená",J181,0)</f>
        <v>0</v>
      </c>
      <c r="BH181" s="219">
        <f>IF(N181="sníž. přenesená",J181,0)</f>
        <v>0</v>
      </c>
      <c r="BI181" s="219">
        <f>IF(N181="nulová",J181,0)</f>
        <v>0</v>
      </c>
      <c r="BJ181" s="20" t="s">
        <v>78</v>
      </c>
      <c r="BK181" s="219">
        <f>ROUND(I181*H181,2)</f>
        <v>0</v>
      </c>
      <c r="BL181" s="20" t="s">
        <v>130</v>
      </c>
      <c r="BM181" s="218" t="s">
        <v>225</v>
      </c>
    </row>
    <row r="182" s="2" customFormat="1">
      <c r="A182" s="41"/>
      <c r="B182" s="42"/>
      <c r="C182" s="43"/>
      <c r="D182" s="220" t="s">
        <v>132</v>
      </c>
      <c r="E182" s="43"/>
      <c r="F182" s="221" t="s">
        <v>226</v>
      </c>
      <c r="G182" s="43"/>
      <c r="H182" s="43"/>
      <c r="I182" s="222"/>
      <c r="J182" s="43"/>
      <c r="K182" s="43"/>
      <c r="L182" s="47"/>
      <c r="M182" s="223"/>
      <c r="N182" s="224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132</v>
      </c>
      <c r="AU182" s="20" t="s">
        <v>80</v>
      </c>
    </row>
    <row r="183" s="16" customFormat="1">
      <c r="A183" s="16"/>
      <c r="B183" s="259"/>
      <c r="C183" s="260"/>
      <c r="D183" s="227" t="s">
        <v>134</v>
      </c>
      <c r="E183" s="261" t="s">
        <v>19</v>
      </c>
      <c r="F183" s="262" t="s">
        <v>207</v>
      </c>
      <c r="G183" s="260"/>
      <c r="H183" s="261" t="s">
        <v>19</v>
      </c>
      <c r="I183" s="263"/>
      <c r="J183" s="260"/>
      <c r="K183" s="260"/>
      <c r="L183" s="264"/>
      <c r="M183" s="265"/>
      <c r="N183" s="266"/>
      <c r="O183" s="266"/>
      <c r="P183" s="266"/>
      <c r="Q183" s="266"/>
      <c r="R183" s="266"/>
      <c r="S183" s="266"/>
      <c r="T183" s="267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68" t="s">
        <v>134</v>
      </c>
      <c r="AU183" s="268" t="s">
        <v>80</v>
      </c>
      <c r="AV183" s="16" t="s">
        <v>78</v>
      </c>
      <c r="AW183" s="16" t="s">
        <v>32</v>
      </c>
      <c r="AX183" s="16" t="s">
        <v>70</v>
      </c>
      <c r="AY183" s="268" t="s">
        <v>123</v>
      </c>
    </row>
    <row r="184" s="13" customFormat="1">
      <c r="A184" s="13"/>
      <c r="B184" s="225"/>
      <c r="C184" s="226"/>
      <c r="D184" s="227" t="s">
        <v>134</v>
      </c>
      <c r="E184" s="228" t="s">
        <v>19</v>
      </c>
      <c r="F184" s="229" t="s">
        <v>182</v>
      </c>
      <c r="G184" s="226"/>
      <c r="H184" s="230">
        <v>240</v>
      </c>
      <c r="I184" s="231"/>
      <c r="J184" s="226"/>
      <c r="K184" s="226"/>
      <c r="L184" s="232"/>
      <c r="M184" s="233"/>
      <c r="N184" s="234"/>
      <c r="O184" s="234"/>
      <c r="P184" s="234"/>
      <c r="Q184" s="234"/>
      <c r="R184" s="234"/>
      <c r="S184" s="234"/>
      <c r="T184" s="23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6" t="s">
        <v>134</v>
      </c>
      <c r="AU184" s="236" t="s">
        <v>80</v>
      </c>
      <c r="AV184" s="13" t="s">
        <v>80</v>
      </c>
      <c r="AW184" s="13" t="s">
        <v>32</v>
      </c>
      <c r="AX184" s="13" t="s">
        <v>70</v>
      </c>
      <c r="AY184" s="236" t="s">
        <v>123</v>
      </c>
    </row>
    <row r="185" s="13" customFormat="1">
      <c r="A185" s="13"/>
      <c r="B185" s="225"/>
      <c r="C185" s="226"/>
      <c r="D185" s="227" t="s">
        <v>134</v>
      </c>
      <c r="E185" s="228" t="s">
        <v>19</v>
      </c>
      <c r="F185" s="229" t="s">
        <v>183</v>
      </c>
      <c r="G185" s="226"/>
      <c r="H185" s="230">
        <v>220</v>
      </c>
      <c r="I185" s="231"/>
      <c r="J185" s="226"/>
      <c r="K185" s="226"/>
      <c r="L185" s="232"/>
      <c r="M185" s="233"/>
      <c r="N185" s="234"/>
      <c r="O185" s="234"/>
      <c r="P185" s="234"/>
      <c r="Q185" s="234"/>
      <c r="R185" s="234"/>
      <c r="S185" s="234"/>
      <c r="T185" s="23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6" t="s">
        <v>134</v>
      </c>
      <c r="AU185" s="236" t="s">
        <v>80</v>
      </c>
      <c r="AV185" s="13" t="s">
        <v>80</v>
      </c>
      <c r="AW185" s="13" t="s">
        <v>32</v>
      </c>
      <c r="AX185" s="13" t="s">
        <v>70</v>
      </c>
      <c r="AY185" s="236" t="s">
        <v>123</v>
      </c>
    </row>
    <row r="186" s="15" customFormat="1">
      <c r="A186" s="15"/>
      <c r="B186" s="248"/>
      <c r="C186" s="249"/>
      <c r="D186" s="227" t="s">
        <v>134</v>
      </c>
      <c r="E186" s="250" t="s">
        <v>19</v>
      </c>
      <c r="F186" s="251" t="s">
        <v>156</v>
      </c>
      <c r="G186" s="249"/>
      <c r="H186" s="252">
        <v>460</v>
      </c>
      <c r="I186" s="253"/>
      <c r="J186" s="249"/>
      <c r="K186" s="249"/>
      <c r="L186" s="254"/>
      <c r="M186" s="255"/>
      <c r="N186" s="256"/>
      <c r="O186" s="256"/>
      <c r="P186" s="256"/>
      <c r="Q186" s="256"/>
      <c r="R186" s="256"/>
      <c r="S186" s="256"/>
      <c r="T186" s="257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58" t="s">
        <v>134</v>
      </c>
      <c r="AU186" s="258" t="s">
        <v>80</v>
      </c>
      <c r="AV186" s="15" t="s">
        <v>143</v>
      </c>
      <c r="AW186" s="15" t="s">
        <v>32</v>
      </c>
      <c r="AX186" s="15" t="s">
        <v>70</v>
      </c>
      <c r="AY186" s="258" t="s">
        <v>123</v>
      </c>
    </row>
    <row r="187" s="13" customFormat="1">
      <c r="A187" s="13"/>
      <c r="B187" s="225"/>
      <c r="C187" s="226"/>
      <c r="D187" s="227" t="s">
        <v>134</v>
      </c>
      <c r="E187" s="228" t="s">
        <v>19</v>
      </c>
      <c r="F187" s="229" t="s">
        <v>208</v>
      </c>
      <c r="G187" s="226"/>
      <c r="H187" s="230">
        <v>-13</v>
      </c>
      <c r="I187" s="231"/>
      <c r="J187" s="226"/>
      <c r="K187" s="226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134</v>
      </c>
      <c r="AU187" s="236" t="s">
        <v>80</v>
      </c>
      <c r="AV187" s="13" t="s">
        <v>80</v>
      </c>
      <c r="AW187" s="13" t="s">
        <v>32</v>
      </c>
      <c r="AX187" s="13" t="s">
        <v>70</v>
      </c>
      <c r="AY187" s="236" t="s">
        <v>123</v>
      </c>
    </row>
    <row r="188" s="13" customFormat="1">
      <c r="A188" s="13"/>
      <c r="B188" s="225"/>
      <c r="C188" s="226"/>
      <c r="D188" s="227" t="s">
        <v>134</v>
      </c>
      <c r="E188" s="228" t="s">
        <v>19</v>
      </c>
      <c r="F188" s="229" t="s">
        <v>209</v>
      </c>
      <c r="G188" s="226"/>
      <c r="H188" s="230">
        <v>-7</v>
      </c>
      <c r="I188" s="231"/>
      <c r="J188" s="226"/>
      <c r="K188" s="226"/>
      <c r="L188" s="232"/>
      <c r="M188" s="233"/>
      <c r="N188" s="234"/>
      <c r="O188" s="234"/>
      <c r="P188" s="234"/>
      <c r="Q188" s="234"/>
      <c r="R188" s="234"/>
      <c r="S188" s="234"/>
      <c r="T188" s="23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6" t="s">
        <v>134</v>
      </c>
      <c r="AU188" s="236" t="s">
        <v>80</v>
      </c>
      <c r="AV188" s="13" t="s">
        <v>80</v>
      </c>
      <c r="AW188" s="13" t="s">
        <v>32</v>
      </c>
      <c r="AX188" s="13" t="s">
        <v>70</v>
      </c>
      <c r="AY188" s="236" t="s">
        <v>123</v>
      </c>
    </row>
    <row r="189" s="15" customFormat="1">
      <c r="A189" s="15"/>
      <c r="B189" s="248"/>
      <c r="C189" s="249"/>
      <c r="D189" s="227" t="s">
        <v>134</v>
      </c>
      <c r="E189" s="250" t="s">
        <v>19</v>
      </c>
      <c r="F189" s="251" t="s">
        <v>156</v>
      </c>
      <c r="G189" s="249"/>
      <c r="H189" s="252">
        <v>-20</v>
      </c>
      <c r="I189" s="253"/>
      <c r="J189" s="249"/>
      <c r="K189" s="249"/>
      <c r="L189" s="254"/>
      <c r="M189" s="255"/>
      <c r="N189" s="256"/>
      <c r="O189" s="256"/>
      <c r="P189" s="256"/>
      <c r="Q189" s="256"/>
      <c r="R189" s="256"/>
      <c r="S189" s="256"/>
      <c r="T189" s="25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58" t="s">
        <v>134</v>
      </c>
      <c r="AU189" s="258" t="s">
        <v>80</v>
      </c>
      <c r="AV189" s="15" t="s">
        <v>143</v>
      </c>
      <c r="AW189" s="15" t="s">
        <v>32</v>
      </c>
      <c r="AX189" s="15" t="s">
        <v>70</v>
      </c>
      <c r="AY189" s="258" t="s">
        <v>123</v>
      </c>
    </row>
    <row r="190" s="13" customFormat="1">
      <c r="A190" s="13"/>
      <c r="B190" s="225"/>
      <c r="C190" s="226"/>
      <c r="D190" s="227" t="s">
        <v>134</v>
      </c>
      <c r="E190" s="228" t="s">
        <v>19</v>
      </c>
      <c r="F190" s="229" t="s">
        <v>210</v>
      </c>
      <c r="G190" s="226"/>
      <c r="H190" s="230">
        <v>237</v>
      </c>
      <c r="I190" s="231"/>
      <c r="J190" s="226"/>
      <c r="K190" s="226"/>
      <c r="L190" s="232"/>
      <c r="M190" s="233"/>
      <c r="N190" s="234"/>
      <c r="O190" s="234"/>
      <c r="P190" s="234"/>
      <c r="Q190" s="234"/>
      <c r="R190" s="234"/>
      <c r="S190" s="234"/>
      <c r="T190" s="23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6" t="s">
        <v>134</v>
      </c>
      <c r="AU190" s="236" t="s">
        <v>80</v>
      </c>
      <c r="AV190" s="13" t="s">
        <v>80</v>
      </c>
      <c r="AW190" s="13" t="s">
        <v>32</v>
      </c>
      <c r="AX190" s="13" t="s">
        <v>70</v>
      </c>
      <c r="AY190" s="236" t="s">
        <v>123</v>
      </c>
    </row>
    <row r="191" s="15" customFormat="1">
      <c r="A191" s="15"/>
      <c r="B191" s="248"/>
      <c r="C191" s="249"/>
      <c r="D191" s="227" t="s">
        <v>134</v>
      </c>
      <c r="E191" s="250" t="s">
        <v>19</v>
      </c>
      <c r="F191" s="251" t="s">
        <v>156</v>
      </c>
      <c r="G191" s="249"/>
      <c r="H191" s="252">
        <v>237</v>
      </c>
      <c r="I191" s="253"/>
      <c r="J191" s="249"/>
      <c r="K191" s="249"/>
      <c r="L191" s="254"/>
      <c r="M191" s="255"/>
      <c r="N191" s="256"/>
      <c r="O191" s="256"/>
      <c r="P191" s="256"/>
      <c r="Q191" s="256"/>
      <c r="R191" s="256"/>
      <c r="S191" s="256"/>
      <c r="T191" s="257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8" t="s">
        <v>134</v>
      </c>
      <c r="AU191" s="258" t="s">
        <v>80</v>
      </c>
      <c r="AV191" s="15" t="s">
        <v>143</v>
      </c>
      <c r="AW191" s="15" t="s">
        <v>32</v>
      </c>
      <c r="AX191" s="15" t="s">
        <v>70</v>
      </c>
      <c r="AY191" s="258" t="s">
        <v>123</v>
      </c>
    </row>
    <row r="192" s="14" customFormat="1">
      <c r="A192" s="14"/>
      <c r="B192" s="237"/>
      <c r="C192" s="238"/>
      <c r="D192" s="227" t="s">
        <v>134</v>
      </c>
      <c r="E192" s="239" t="s">
        <v>19</v>
      </c>
      <c r="F192" s="240" t="s">
        <v>137</v>
      </c>
      <c r="G192" s="238"/>
      <c r="H192" s="241">
        <v>677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7" t="s">
        <v>134</v>
      </c>
      <c r="AU192" s="247" t="s">
        <v>80</v>
      </c>
      <c r="AV192" s="14" t="s">
        <v>130</v>
      </c>
      <c r="AW192" s="14" t="s">
        <v>32</v>
      </c>
      <c r="AX192" s="14" t="s">
        <v>78</v>
      </c>
      <c r="AY192" s="247" t="s">
        <v>123</v>
      </c>
    </row>
    <row r="193" s="13" customFormat="1">
      <c r="A193" s="13"/>
      <c r="B193" s="225"/>
      <c r="C193" s="226"/>
      <c r="D193" s="227" t="s">
        <v>134</v>
      </c>
      <c r="E193" s="226"/>
      <c r="F193" s="229" t="s">
        <v>227</v>
      </c>
      <c r="G193" s="226"/>
      <c r="H193" s="230">
        <v>1354</v>
      </c>
      <c r="I193" s="231"/>
      <c r="J193" s="226"/>
      <c r="K193" s="226"/>
      <c r="L193" s="232"/>
      <c r="M193" s="233"/>
      <c r="N193" s="234"/>
      <c r="O193" s="234"/>
      <c r="P193" s="234"/>
      <c r="Q193" s="234"/>
      <c r="R193" s="234"/>
      <c r="S193" s="234"/>
      <c r="T193" s="23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6" t="s">
        <v>134</v>
      </c>
      <c r="AU193" s="236" t="s">
        <v>80</v>
      </c>
      <c r="AV193" s="13" t="s">
        <v>80</v>
      </c>
      <c r="AW193" s="13" t="s">
        <v>4</v>
      </c>
      <c r="AX193" s="13" t="s">
        <v>78</v>
      </c>
      <c r="AY193" s="236" t="s">
        <v>123</v>
      </c>
    </row>
    <row r="194" s="2" customFormat="1" ht="24.15" customHeight="1">
      <c r="A194" s="41"/>
      <c r="B194" s="42"/>
      <c r="C194" s="207" t="s">
        <v>228</v>
      </c>
      <c r="D194" s="207" t="s">
        <v>125</v>
      </c>
      <c r="E194" s="208" t="s">
        <v>229</v>
      </c>
      <c r="F194" s="209" t="s">
        <v>230</v>
      </c>
      <c r="G194" s="210" t="s">
        <v>161</v>
      </c>
      <c r="H194" s="211">
        <v>28</v>
      </c>
      <c r="I194" s="212"/>
      <c r="J194" s="213">
        <f>ROUND(I194*H194,2)</f>
        <v>0</v>
      </c>
      <c r="K194" s="209" t="s">
        <v>129</v>
      </c>
      <c r="L194" s="47"/>
      <c r="M194" s="214" t="s">
        <v>19</v>
      </c>
      <c r="N194" s="215" t="s">
        <v>41</v>
      </c>
      <c r="O194" s="87"/>
      <c r="P194" s="216">
        <f>O194*H194</f>
        <v>0</v>
      </c>
      <c r="Q194" s="216">
        <v>0</v>
      </c>
      <c r="R194" s="216">
        <f>Q194*H194</f>
        <v>0</v>
      </c>
      <c r="S194" s="216">
        <v>0</v>
      </c>
      <c r="T194" s="217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18" t="s">
        <v>130</v>
      </c>
      <c r="AT194" s="218" t="s">
        <v>125</v>
      </c>
      <c r="AU194" s="218" t="s">
        <v>80</v>
      </c>
      <c r="AY194" s="20" t="s">
        <v>123</v>
      </c>
      <c r="BE194" s="219">
        <f>IF(N194="základní",J194,0)</f>
        <v>0</v>
      </c>
      <c r="BF194" s="219">
        <f>IF(N194="snížená",J194,0)</f>
        <v>0</v>
      </c>
      <c r="BG194" s="219">
        <f>IF(N194="zákl. přenesená",J194,0)</f>
        <v>0</v>
      </c>
      <c r="BH194" s="219">
        <f>IF(N194="sníž. přenesená",J194,0)</f>
        <v>0</v>
      </c>
      <c r="BI194" s="219">
        <f>IF(N194="nulová",J194,0)</f>
        <v>0</v>
      </c>
      <c r="BJ194" s="20" t="s">
        <v>78</v>
      </c>
      <c r="BK194" s="219">
        <f>ROUND(I194*H194,2)</f>
        <v>0</v>
      </c>
      <c r="BL194" s="20" t="s">
        <v>130</v>
      </c>
      <c r="BM194" s="218" t="s">
        <v>231</v>
      </c>
    </row>
    <row r="195" s="2" customFormat="1">
      <c r="A195" s="41"/>
      <c r="B195" s="42"/>
      <c r="C195" s="43"/>
      <c r="D195" s="220" t="s">
        <v>132</v>
      </c>
      <c r="E195" s="43"/>
      <c r="F195" s="221" t="s">
        <v>232</v>
      </c>
      <c r="G195" s="43"/>
      <c r="H195" s="43"/>
      <c r="I195" s="222"/>
      <c r="J195" s="43"/>
      <c r="K195" s="43"/>
      <c r="L195" s="47"/>
      <c r="M195" s="223"/>
      <c r="N195" s="224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132</v>
      </c>
      <c r="AU195" s="20" t="s">
        <v>80</v>
      </c>
    </row>
    <row r="196" s="16" customFormat="1">
      <c r="A196" s="16"/>
      <c r="B196" s="259"/>
      <c r="C196" s="260"/>
      <c r="D196" s="227" t="s">
        <v>134</v>
      </c>
      <c r="E196" s="261" t="s">
        <v>19</v>
      </c>
      <c r="F196" s="262" t="s">
        <v>233</v>
      </c>
      <c r="G196" s="260"/>
      <c r="H196" s="261" t="s">
        <v>19</v>
      </c>
      <c r="I196" s="263"/>
      <c r="J196" s="260"/>
      <c r="K196" s="260"/>
      <c r="L196" s="264"/>
      <c r="M196" s="265"/>
      <c r="N196" s="266"/>
      <c r="O196" s="266"/>
      <c r="P196" s="266"/>
      <c r="Q196" s="266"/>
      <c r="R196" s="266"/>
      <c r="S196" s="266"/>
      <c r="T196" s="267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68" t="s">
        <v>134</v>
      </c>
      <c r="AU196" s="268" t="s">
        <v>80</v>
      </c>
      <c r="AV196" s="16" t="s">
        <v>78</v>
      </c>
      <c r="AW196" s="16" t="s">
        <v>32</v>
      </c>
      <c r="AX196" s="16" t="s">
        <v>70</v>
      </c>
      <c r="AY196" s="268" t="s">
        <v>123</v>
      </c>
    </row>
    <row r="197" s="13" customFormat="1">
      <c r="A197" s="13"/>
      <c r="B197" s="225"/>
      <c r="C197" s="226"/>
      <c r="D197" s="227" t="s">
        <v>134</v>
      </c>
      <c r="E197" s="228" t="s">
        <v>19</v>
      </c>
      <c r="F197" s="229" t="s">
        <v>190</v>
      </c>
      <c r="G197" s="226"/>
      <c r="H197" s="230">
        <v>13</v>
      </c>
      <c r="I197" s="231"/>
      <c r="J197" s="226"/>
      <c r="K197" s="226"/>
      <c r="L197" s="232"/>
      <c r="M197" s="233"/>
      <c r="N197" s="234"/>
      <c r="O197" s="234"/>
      <c r="P197" s="234"/>
      <c r="Q197" s="234"/>
      <c r="R197" s="234"/>
      <c r="S197" s="234"/>
      <c r="T197" s="23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6" t="s">
        <v>134</v>
      </c>
      <c r="AU197" s="236" t="s">
        <v>80</v>
      </c>
      <c r="AV197" s="13" t="s">
        <v>80</v>
      </c>
      <c r="AW197" s="13" t="s">
        <v>32</v>
      </c>
      <c r="AX197" s="13" t="s">
        <v>70</v>
      </c>
      <c r="AY197" s="236" t="s">
        <v>123</v>
      </c>
    </row>
    <row r="198" s="13" customFormat="1">
      <c r="A198" s="13"/>
      <c r="B198" s="225"/>
      <c r="C198" s="226"/>
      <c r="D198" s="227" t="s">
        <v>134</v>
      </c>
      <c r="E198" s="228" t="s">
        <v>19</v>
      </c>
      <c r="F198" s="229" t="s">
        <v>191</v>
      </c>
      <c r="G198" s="226"/>
      <c r="H198" s="230">
        <v>7</v>
      </c>
      <c r="I198" s="231"/>
      <c r="J198" s="226"/>
      <c r="K198" s="226"/>
      <c r="L198" s="232"/>
      <c r="M198" s="233"/>
      <c r="N198" s="234"/>
      <c r="O198" s="234"/>
      <c r="P198" s="234"/>
      <c r="Q198" s="234"/>
      <c r="R198" s="234"/>
      <c r="S198" s="234"/>
      <c r="T198" s="23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6" t="s">
        <v>134</v>
      </c>
      <c r="AU198" s="236" t="s">
        <v>80</v>
      </c>
      <c r="AV198" s="13" t="s">
        <v>80</v>
      </c>
      <c r="AW198" s="13" t="s">
        <v>32</v>
      </c>
      <c r="AX198" s="13" t="s">
        <v>70</v>
      </c>
      <c r="AY198" s="236" t="s">
        <v>123</v>
      </c>
    </row>
    <row r="199" s="13" customFormat="1">
      <c r="A199" s="13"/>
      <c r="B199" s="225"/>
      <c r="C199" s="226"/>
      <c r="D199" s="227" t="s">
        <v>134</v>
      </c>
      <c r="E199" s="228" t="s">
        <v>19</v>
      </c>
      <c r="F199" s="229" t="s">
        <v>192</v>
      </c>
      <c r="G199" s="226"/>
      <c r="H199" s="230">
        <v>8</v>
      </c>
      <c r="I199" s="231"/>
      <c r="J199" s="226"/>
      <c r="K199" s="226"/>
      <c r="L199" s="232"/>
      <c r="M199" s="233"/>
      <c r="N199" s="234"/>
      <c r="O199" s="234"/>
      <c r="P199" s="234"/>
      <c r="Q199" s="234"/>
      <c r="R199" s="234"/>
      <c r="S199" s="234"/>
      <c r="T199" s="23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6" t="s">
        <v>134</v>
      </c>
      <c r="AU199" s="236" t="s">
        <v>80</v>
      </c>
      <c r="AV199" s="13" t="s">
        <v>80</v>
      </c>
      <c r="AW199" s="13" t="s">
        <v>32</v>
      </c>
      <c r="AX199" s="13" t="s">
        <v>70</v>
      </c>
      <c r="AY199" s="236" t="s">
        <v>123</v>
      </c>
    </row>
    <row r="200" s="14" customFormat="1">
      <c r="A200" s="14"/>
      <c r="B200" s="237"/>
      <c r="C200" s="238"/>
      <c r="D200" s="227" t="s">
        <v>134</v>
      </c>
      <c r="E200" s="239" t="s">
        <v>19</v>
      </c>
      <c r="F200" s="240" t="s">
        <v>137</v>
      </c>
      <c r="G200" s="238"/>
      <c r="H200" s="241">
        <v>28</v>
      </c>
      <c r="I200" s="242"/>
      <c r="J200" s="238"/>
      <c r="K200" s="238"/>
      <c r="L200" s="243"/>
      <c r="M200" s="244"/>
      <c r="N200" s="245"/>
      <c r="O200" s="245"/>
      <c r="P200" s="245"/>
      <c r="Q200" s="245"/>
      <c r="R200" s="245"/>
      <c r="S200" s="245"/>
      <c r="T200" s="24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7" t="s">
        <v>134</v>
      </c>
      <c r="AU200" s="247" t="s">
        <v>80</v>
      </c>
      <c r="AV200" s="14" t="s">
        <v>130</v>
      </c>
      <c r="AW200" s="14" t="s">
        <v>32</v>
      </c>
      <c r="AX200" s="14" t="s">
        <v>78</v>
      </c>
      <c r="AY200" s="247" t="s">
        <v>123</v>
      </c>
    </row>
    <row r="201" s="2" customFormat="1" ht="24.15" customHeight="1">
      <c r="A201" s="41"/>
      <c r="B201" s="42"/>
      <c r="C201" s="207" t="s">
        <v>234</v>
      </c>
      <c r="D201" s="207" t="s">
        <v>125</v>
      </c>
      <c r="E201" s="208" t="s">
        <v>235</v>
      </c>
      <c r="F201" s="209" t="s">
        <v>236</v>
      </c>
      <c r="G201" s="210" t="s">
        <v>161</v>
      </c>
      <c r="H201" s="211">
        <v>7</v>
      </c>
      <c r="I201" s="212"/>
      <c r="J201" s="213">
        <f>ROUND(I201*H201,2)</f>
        <v>0</v>
      </c>
      <c r="K201" s="209" t="s">
        <v>129</v>
      </c>
      <c r="L201" s="47"/>
      <c r="M201" s="214" t="s">
        <v>19</v>
      </c>
      <c r="N201" s="215" t="s">
        <v>41</v>
      </c>
      <c r="O201" s="87"/>
      <c r="P201" s="216">
        <f>O201*H201</f>
        <v>0</v>
      </c>
      <c r="Q201" s="216">
        <v>0</v>
      </c>
      <c r="R201" s="216">
        <f>Q201*H201</f>
        <v>0</v>
      </c>
      <c r="S201" s="216">
        <v>0</v>
      </c>
      <c r="T201" s="217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18" t="s">
        <v>130</v>
      </c>
      <c r="AT201" s="218" t="s">
        <v>125</v>
      </c>
      <c r="AU201" s="218" t="s">
        <v>80</v>
      </c>
      <c r="AY201" s="20" t="s">
        <v>123</v>
      </c>
      <c r="BE201" s="219">
        <f>IF(N201="základní",J201,0)</f>
        <v>0</v>
      </c>
      <c r="BF201" s="219">
        <f>IF(N201="snížená",J201,0)</f>
        <v>0</v>
      </c>
      <c r="BG201" s="219">
        <f>IF(N201="zákl. přenesená",J201,0)</f>
        <v>0</v>
      </c>
      <c r="BH201" s="219">
        <f>IF(N201="sníž. přenesená",J201,0)</f>
        <v>0</v>
      </c>
      <c r="BI201" s="219">
        <f>IF(N201="nulová",J201,0)</f>
        <v>0</v>
      </c>
      <c r="BJ201" s="20" t="s">
        <v>78</v>
      </c>
      <c r="BK201" s="219">
        <f>ROUND(I201*H201,2)</f>
        <v>0</v>
      </c>
      <c r="BL201" s="20" t="s">
        <v>130</v>
      </c>
      <c r="BM201" s="218" t="s">
        <v>237</v>
      </c>
    </row>
    <row r="202" s="2" customFormat="1">
      <c r="A202" s="41"/>
      <c r="B202" s="42"/>
      <c r="C202" s="43"/>
      <c r="D202" s="220" t="s">
        <v>132</v>
      </c>
      <c r="E202" s="43"/>
      <c r="F202" s="221" t="s">
        <v>238</v>
      </c>
      <c r="G202" s="43"/>
      <c r="H202" s="43"/>
      <c r="I202" s="222"/>
      <c r="J202" s="43"/>
      <c r="K202" s="43"/>
      <c r="L202" s="47"/>
      <c r="M202" s="223"/>
      <c r="N202" s="224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132</v>
      </c>
      <c r="AU202" s="20" t="s">
        <v>80</v>
      </c>
    </row>
    <row r="203" s="13" customFormat="1">
      <c r="A203" s="13"/>
      <c r="B203" s="225"/>
      <c r="C203" s="226"/>
      <c r="D203" s="227" t="s">
        <v>134</v>
      </c>
      <c r="E203" s="228" t="s">
        <v>19</v>
      </c>
      <c r="F203" s="229" t="s">
        <v>191</v>
      </c>
      <c r="G203" s="226"/>
      <c r="H203" s="230">
        <v>7</v>
      </c>
      <c r="I203" s="231"/>
      <c r="J203" s="226"/>
      <c r="K203" s="226"/>
      <c r="L203" s="232"/>
      <c r="M203" s="233"/>
      <c r="N203" s="234"/>
      <c r="O203" s="234"/>
      <c r="P203" s="234"/>
      <c r="Q203" s="234"/>
      <c r="R203" s="234"/>
      <c r="S203" s="234"/>
      <c r="T203" s="23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6" t="s">
        <v>134</v>
      </c>
      <c r="AU203" s="236" t="s">
        <v>80</v>
      </c>
      <c r="AV203" s="13" t="s">
        <v>80</v>
      </c>
      <c r="AW203" s="13" t="s">
        <v>32</v>
      </c>
      <c r="AX203" s="13" t="s">
        <v>70</v>
      </c>
      <c r="AY203" s="236" t="s">
        <v>123</v>
      </c>
    </row>
    <row r="204" s="14" customFormat="1">
      <c r="A204" s="14"/>
      <c r="B204" s="237"/>
      <c r="C204" s="238"/>
      <c r="D204" s="227" t="s">
        <v>134</v>
      </c>
      <c r="E204" s="239" t="s">
        <v>19</v>
      </c>
      <c r="F204" s="240" t="s">
        <v>137</v>
      </c>
      <c r="G204" s="238"/>
      <c r="H204" s="241">
        <v>7</v>
      </c>
      <c r="I204" s="242"/>
      <c r="J204" s="238"/>
      <c r="K204" s="238"/>
      <c r="L204" s="243"/>
      <c r="M204" s="244"/>
      <c r="N204" s="245"/>
      <c r="O204" s="245"/>
      <c r="P204" s="245"/>
      <c r="Q204" s="245"/>
      <c r="R204" s="245"/>
      <c r="S204" s="245"/>
      <c r="T204" s="24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7" t="s">
        <v>134</v>
      </c>
      <c r="AU204" s="247" t="s">
        <v>80</v>
      </c>
      <c r="AV204" s="14" t="s">
        <v>130</v>
      </c>
      <c r="AW204" s="14" t="s">
        <v>32</v>
      </c>
      <c r="AX204" s="14" t="s">
        <v>78</v>
      </c>
      <c r="AY204" s="247" t="s">
        <v>123</v>
      </c>
    </row>
    <row r="205" s="2" customFormat="1" ht="37.8" customHeight="1">
      <c r="A205" s="41"/>
      <c r="B205" s="42"/>
      <c r="C205" s="207" t="s">
        <v>239</v>
      </c>
      <c r="D205" s="207" t="s">
        <v>125</v>
      </c>
      <c r="E205" s="208" t="s">
        <v>240</v>
      </c>
      <c r="F205" s="209" t="s">
        <v>241</v>
      </c>
      <c r="G205" s="210" t="s">
        <v>161</v>
      </c>
      <c r="H205" s="211">
        <v>45</v>
      </c>
      <c r="I205" s="212"/>
      <c r="J205" s="213">
        <f>ROUND(I205*H205,2)</f>
        <v>0</v>
      </c>
      <c r="K205" s="209" t="s">
        <v>129</v>
      </c>
      <c r="L205" s="47"/>
      <c r="M205" s="214" t="s">
        <v>19</v>
      </c>
      <c r="N205" s="215" t="s">
        <v>41</v>
      </c>
      <c r="O205" s="87"/>
      <c r="P205" s="216">
        <f>O205*H205</f>
        <v>0</v>
      </c>
      <c r="Q205" s="216">
        <v>0</v>
      </c>
      <c r="R205" s="216">
        <f>Q205*H205</f>
        <v>0</v>
      </c>
      <c r="S205" s="216">
        <v>0</v>
      </c>
      <c r="T205" s="217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8" t="s">
        <v>130</v>
      </c>
      <c r="AT205" s="218" t="s">
        <v>125</v>
      </c>
      <c r="AU205" s="218" t="s">
        <v>80</v>
      </c>
      <c r="AY205" s="20" t="s">
        <v>123</v>
      </c>
      <c r="BE205" s="219">
        <f>IF(N205="základní",J205,0)</f>
        <v>0</v>
      </c>
      <c r="BF205" s="219">
        <f>IF(N205="snížená",J205,0)</f>
        <v>0</v>
      </c>
      <c r="BG205" s="219">
        <f>IF(N205="zákl. přenesená",J205,0)</f>
        <v>0</v>
      </c>
      <c r="BH205" s="219">
        <f>IF(N205="sníž. přenesená",J205,0)</f>
        <v>0</v>
      </c>
      <c r="BI205" s="219">
        <f>IF(N205="nulová",J205,0)</f>
        <v>0</v>
      </c>
      <c r="BJ205" s="20" t="s">
        <v>78</v>
      </c>
      <c r="BK205" s="219">
        <f>ROUND(I205*H205,2)</f>
        <v>0</v>
      </c>
      <c r="BL205" s="20" t="s">
        <v>130</v>
      </c>
      <c r="BM205" s="218" t="s">
        <v>242</v>
      </c>
    </row>
    <row r="206" s="2" customFormat="1">
      <c r="A206" s="41"/>
      <c r="B206" s="42"/>
      <c r="C206" s="43"/>
      <c r="D206" s="220" t="s">
        <v>132</v>
      </c>
      <c r="E206" s="43"/>
      <c r="F206" s="221" t="s">
        <v>243</v>
      </c>
      <c r="G206" s="43"/>
      <c r="H206" s="43"/>
      <c r="I206" s="222"/>
      <c r="J206" s="43"/>
      <c r="K206" s="43"/>
      <c r="L206" s="47"/>
      <c r="M206" s="223"/>
      <c r="N206" s="224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132</v>
      </c>
      <c r="AU206" s="20" t="s">
        <v>80</v>
      </c>
    </row>
    <row r="207" s="13" customFormat="1">
      <c r="A207" s="13"/>
      <c r="B207" s="225"/>
      <c r="C207" s="226"/>
      <c r="D207" s="227" t="s">
        <v>134</v>
      </c>
      <c r="E207" s="228" t="s">
        <v>19</v>
      </c>
      <c r="F207" s="229" t="s">
        <v>244</v>
      </c>
      <c r="G207" s="226"/>
      <c r="H207" s="230">
        <v>45</v>
      </c>
      <c r="I207" s="231"/>
      <c r="J207" s="226"/>
      <c r="K207" s="226"/>
      <c r="L207" s="232"/>
      <c r="M207" s="233"/>
      <c r="N207" s="234"/>
      <c r="O207" s="234"/>
      <c r="P207" s="234"/>
      <c r="Q207" s="234"/>
      <c r="R207" s="234"/>
      <c r="S207" s="234"/>
      <c r="T207" s="23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6" t="s">
        <v>134</v>
      </c>
      <c r="AU207" s="236" t="s">
        <v>80</v>
      </c>
      <c r="AV207" s="13" t="s">
        <v>80</v>
      </c>
      <c r="AW207" s="13" t="s">
        <v>32</v>
      </c>
      <c r="AX207" s="13" t="s">
        <v>70</v>
      </c>
      <c r="AY207" s="236" t="s">
        <v>123</v>
      </c>
    </row>
    <row r="208" s="14" customFormat="1">
      <c r="A208" s="14"/>
      <c r="B208" s="237"/>
      <c r="C208" s="238"/>
      <c r="D208" s="227" t="s">
        <v>134</v>
      </c>
      <c r="E208" s="239" t="s">
        <v>19</v>
      </c>
      <c r="F208" s="240" t="s">
        <v>137</v>
      </c>
      <c r="G208" s="238"/>
      <c r="H208" s="241">
        <v>45</v>
      </c>
      <c r="I208" s="242"/>
      <c r="J208" s="238"/>
      <c r="K208" s="238"/>
      <c r="L208" s="243"/>
      <c r="M208" s="244"/>
      <c r="N208" s="245"/>
      <c r="O208" s="245"/>
      <c r="P208" s="245"/>
      <c r="Q208" s="245"/>
      <c r="R208" s="245"/>
      <c r="S208" s="245"/>
      <c r="T208" s="246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7" t="s">
        <v>134</v>
      </c>
      <c r="AU208" s="247" t="s">
        <v>80</v>
      </c>
      <c r="AV208" s="14" t="s">
        <v>130</v>
      </c>
      <c r="AW208" s="14" t="s">
        <v>32</v>
      </c>
      <c r="AX208" s="14" t="s">
        <v>78</v>
      </c>
      <c r="AY208" s="247" t="s">
        <v>123</v>
      </c>
    </row>
    <row r="209" s="2" customFormat="1" ht="16.5" customHeight="1">
      <c r="A209" s="41"/>
      <c r="B209" s="42"/>
      <c r="C209" s="269" t="s">
        <v>245</v>
      </c>
      <c r="D209" s="269" t="s">
        <v>246</v>
      </c>
      <c r="E209" s="270" t="s">
        <v>247</v>
      </c>
      <c r="F209" s="271" t="s">
        <v>248</v>
      </c>
      <c r="G209" s="272" t="s">
        <v>224</v>
      </c>
      <c r="H209" s="273">
        <v>90</v>
      </c>
      <c r="I209" s="274"/>
      <c r="J209" s="275">
        <f>ROUND(I209*H209,2)</f>
        <v>0</v>
      </c>
      <c r="K209" s="271" t="s">
        <v>129</v>
      </c>
      <c r="L209" s="276"/>
      <c r="M209" s="277" t="s">
        <v>19</v>
      </c>
      <c r="N209" s="278" t="s">
        <v>41</v>
      </c>
      <c r="O209" s="87"/>
      <c r="P209" s="216">
        <f>O209*H209</f>
        <v>0</v>
      </c>
      <c r="Q209" s="216">
        <v>0</v>
      </c>
      <c r="R209" s="216">
        <f>Q209*H209</f>
        <v>0</v>
      </c>
      <c r="S209" s="216">
        <v>0</v>
      </c>
      <c r="T209" s="217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18" t="s">
        <v>177</v>
      </c>
      <c r="AT209" s="218" t="s">
        <v>246</v>
      </c>
      <c r="AU209" s="218" t="s">
        <v>80</v>
      </c>
      <c r="AY209" s="20" t="s">
        <v>123</v>
      </c>
      <c r="BE209" s="219">
        <f>IF(N209="základní",J209,0)</f>
        <v>0</v>
      </c>
      <c r="BF209" s="219">
        <f>IF(N209="snížená",J209,0)</f>
        <v>0</v>
      </c>
      <c r="BG209" s="219">
        <f>IF(N209="zákl. přenesená",J209,0)</f>
        <v>0</v>
      </c>
      <c r="BH209" s="219">
        <f>IF(N209="sníž. přenesená",J209,0)</f>
        <v>0</v>
      </c>
      <c r="BI209" s="219">
        <f>IF(N209="nulová",J209,0)</f>
        <v>0</v>
      </c>
      <c r="BJ209" s="20" t="s">
        <v>78</v>
      </c>
      <c r="BK209" s="219">
        <f>ROUND(I209*H209,2)</f>
        <v>0</v>
      </c>
      <c r="BL209" s="20" t="s">
        <v>130</v>
      </c>
      <c r="BM209" s="218" t="s">
        <v>249</v>
      </c>
    </row>
    <row r="210" s="13" customFormat="1">
      <c r="A210" s="13"/>
      <c r="B210" s="225"/>
      <c r="C210" s="226"/>
      <c r="D210" s="227" t="s">
        <v>134</v>
      </c>
      <c r="E210" s="226"/>
      <c r="F210" s="229" t="s">
        <v>250</v>
      </c>
      <c r="G210" s="226"/>
      <c r="H210" s="230">
        <v>90</v>
      </c>
      <c r="I210" s="231"/>
      <c r="J210" s="226"/>
      <c r="K210" s="226"/>
      <c r="L210" s="232"/>
      <c r="M210" s="233"/>
      <c r="N210" s="234"/>
      <c r="O210" s="234"/>
      <c r="P210" s="234"/>
      <c r="Q210" s="234"/>
      <c r="R210" s="234"/>
      <c r="S210" s="234"/>
      <c r="T210" s="23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6" t="s">
        <v>134</v>
      </c>
      <c r="AU210" s="236" t="s">
        <v>80</v>
      </c>
      <c r="AV210" s="13" t="s">
        <v>80</v>
      </c>
      <c r="AW210" s="13" t="s">
        <v>4</v>
      </c>
      <c r="AX210" s="13" t="s">
        <v>78</v>
      </c>
      <c r="AY210" s="236" t="s">
        <v>123</v>
      </c>
    </row>
    <row r="211" s="2" customFormat="1" ht="33" customHeight="1">
      <c r="A211" s="41"/>
      <c r="B211" s="42"/>
      <c r="C211" s="207" t="s">
        <v>251</v>
      </c>
      <c r="D211" s="207" t="s">
        <v>125</v>
      </c>
      <c r="E211" s="208" t="s">
        <v>252</v>
      </c>
      <c r="F211" s="209" t="s">
        <v>253</v>
      </c>
      <c r="G211" s="210" t="s">
        <v>128</v>
      </c>
      <c r="H211" s="211">
        <v>140</v>
      </c>
      <c r="I211" s="212"/>
      <c r="J211" s="213">
        <f>ROUND(I211*H211,2)</f>
        <v>0</v>
      </c>
      <c r="K211" s="209" t="s">
        <v>129</v>
      </c>
      <c r="L211" s="47"/>
      <c r="M211" s="214" t="s">
        <v>19</v>
      </c>
      <c r="N211" s="215" t="s">
        <v>41</v>
      </c>
      <c r="O211" s="87"/>
      <c r="P211" s="216">
        <f>O211*H211</f>
        <v>0</v>
      </c>
      <c r="Q211" s="216">
        <v>0</v>
      </c>
      <c r="R211" s="216">
        <f>Q211*H211</f>
        <v>0</v>
      </c>
      <c r="S211" s="216">
        <v>0</v>
      </c>
      <c r="T211" s="217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18" t="s">
        <v>130</v>
      </c>
      <c r="AT211" s="218" t="s">
        <v>125</v>
      </c>
      <c r="AU211" s="218" t="s">
        <v>80</v>
      </c>
      <c r="AY211" s="20" t="s">
        <v>123</v>
      </c>
      <c r="BE211" s="219">
        <f>IF(N211="základní",J211,0)</f>
        <v>0</v>
      </c>
      <c r="BF211" s="219">
        <f>IF(N211="snížená",J211,0)</f>
        <v>0</v>
      </c>
      <c r="BG211" s="219">
        <f>IF(N211="zákl. přenesená",J211,0)</f>
        <v>0</v>
      </c>
      <c r="BH211" s="219">
        <f>IF(N211="sníž. přenesená",J211,0)</f>
        <v>0</v>
      </c>
      <c r="BI211" s="219">
        <f>IF(N211="nulová",J211,0)</f>
        <v>0</v>
      </c>
      <c r="BJ211" s="20" t="s">
        <v>78</v>
      </c>
      <c r="BK211" s="219">
        <f>ROUND(I211*H211,2)</f>
        <v>0</v>
      </c>
      <c r="BL211" s="20" t="s">
        <v>130</v>
      </c>
      <c r="BM211" s="218" t="s">
        <v>254</v>
      </c>
    </row>
    <row r="212" s="2" customFormat="1">
      <c r="A212" s="41"/>
      <c r="B212" s="42"/>
      <c r="C212" s="43"/>
      <c r="D212" s="220" t="s">
        <v>132</v>
      </c>
      <c r="E212" s="43"/>
      <c r="F212" s="221" t="s">
        <v>255</v>
      </c>
      <c r="G212" s="43"/>
      <c r="H212" s="43"/>
      <c r="I212" s="222"/>
      <c r="J212" s="43"/>
      <c r="K212" s="43"/>
      <c r="L212" s="47"/>
      <c r="M212" s="223"/>
      <c r="N212" s="224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132</v>
      </c>
      <c r="AU212" s="20" t="s">
        <v>80</v>
      </c>
    </row>
    <row r="213" s="13" customFormat="1">
      <c r="A213" s="13"/>
      <c r="B213" s="225"/>
      <c r="C213" s="226"/>
      <c r="D213" s="227" t="s">
        <v>134</v>
      </c>
      <c r="E213" s="228" t="s">
        <v>19</v>
      </c>
      <c r="F213" s="229" t="s">
        <v>256</v>
      </c>
      <c r="G213" s="226"/>
      <c r="H213" s="230">
        <v>140</v>
      </c>
      <c r="I213" s="231"/>
      <c r="J213" s="226"/>
      <c r="K213" s="226"/>
      <c r="L213" s="232"/>
      <c r="M213" s="233"/>
      <c r="N213" s="234"/>
      <c r="O213" s="234"/>
      <c r="P213" s="234"/>
      <c r="Q213" s="234"/>
      <c r="R213" s="234"/>
      <c r="S213" s="234"/>
      <c r="T213" s="23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6" t="s">
        <v>134</v>
      </c>
      <c r="AU213" s="236" t="s">
        <v>80</v>
      </c>
      <c r="AV213" s="13" t="s">
        <v>80</v>
      </c>
      <c r="AW213" s="13" t="s">
        <v>32</v>
      </c>
      <c r="AX213" s="13" t="s">
        <v>70</v>
      </c>
      <c r="AY213" s="236" t="s">
        <v>123</v>
      </c>
    </row>
    <row r="214" s="14" customFormat="1">
      <c r="A214" s="14"/>
      <c r="B214" s="237"/>
      <c r="C214" s="238"/>
      <c r="D214" s="227" t="s">
        <v>134</v>
      </c>
      <c r="E214" s="239" t="s">
        <v>19</v>
      </c>
      <c r="F214" s="240" t="s">
        <v>137</v>
      </c>
      <c r="G214" s="238"/>
      <c r="H214" s="241">
        <v>140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7" t="s">
        <v>134</v>
      </c>
      <c r="AU214" s="247" t="s">
        <v>80</v>
      </c>
      <c r="AV214" s="14" t="s">
        <v>130</v>
      </c>
      <c r="AW214" s="14" t="s">
        <v>32</v>
      </c>
      <c r="AX214" s="14" t="s">
        <v>78</v>
      </c>
      <c r="AY214" s="247" t="s">
        <v>123</v>
      </c>
    </row>
    <row r="215" s="2" customFormat="1" ht="33" customHeight="1">
      <c r="A215" s="41"/>
      <c r="B215" s="42"/>
      <c r="C215" s="207" t="s">
        <v>257</v>
      </c>
      <c r="D215" s="207" t="s">
        <v>125</v>
      </c>
      <c r="E215" s="208" t="s">
        <v>258</v>
      </c>
      <c r="F215" s="209" t="s">
        <v>259</v>
      </c>
      <c r="G215" s="210" t="s">
        <v>128</v>
      </c>
      <c r="H215" s="211">
        <v>600</v>
      </c>
      <c r="I215" s="212"/>
      <c r="J215" s="213">
        <f>ROUND(I215*H215,2)</f>
        <v>0</v>
      </c>
      <c r="K215" s="209" t="s">
        <v>129</v>
      </c>
      <c r="L215" s="47"/>
      <c r="M215" s="214" t="s">
        <v>19</v>
      </c>
      <c r="N215" s="215" t="s">
        <v>41</v>
      </c>
      <c r="O215" s="87"/>
      <c r="P215" s="216">
        <f>O215*H215</f>
        <v>0</v>
      </c>
      <c r="Q215" s="216">
        <v>0</v>
      </c>
      <c r="R215" s="216">
        <f>Q215*H215</f>
        <v>0</v>
      </c>
      <c r="S215" s="216">
        <v>0</v>
      </c>
      <c r="T215" s="217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18" t="s">
        <v>130</v>
      </c>
      <c r="AT215" s="218" t="s">
        <v>125</v>
      </c>
      <c r="AU215" s="218" t="s">
        <v>80</v>
      </c>
      <c r="AY215" s="20" t="s">
        <v>123</v>
      </c>
      <c r="BE215" s="219">
        <f>IF(N215="základní",J215,0)</f>
        <v>0</v>
      </c>
      <c r="BF215" s="219">
        <f>IF(N215="snížená",J215,0)</f>
        <v>0</v>
      </c>
      <c r="BG215" s="219">
        <f>IF(N215="zákl. přenesená",J215,0)</f>
        <v>0</v>
      </c>
      <c r="BH215" s="219">
        <f>IF(N215="sníž. přenesená",J215,0)</f>
        <v>0</v>
      </c>
      <c r="BI215" s="219">
        <f>IF(N215="nulová",J215,0)</f>
        <v>0</v>
      </c>
      <c r="BJ215" s="20" t="s">
        <v>78</v>
      </c>
      <c r="BK215" s="219">
        <f>ROUND(I215*H215,2)</f>
        <v>0</v>
      </c>
      <c r="BL215" s="20" t="s">
        <v>130</v>
      </c>
      <c r="BM215" s="218" t="s">
        <v>260</v>
      </c>
    </row>
    <row r="216" s="2" customFormat="1">
      <c r="A216" s="41"/>
      <c r="B216" s="42"/>
      <c r="C216" s="43"/>
      <c r="D216" s="220" t="s">
        <v>132</v>
      </c>
      <c r="E216" s="43"/>
      <c r="F216" s="221" t="s">
        <v>261</v>
      </c>
      <c r="G216" s="43"/>
      <c r="H216" s="43"/>
      <c r="I216" s="222"/>
      <c r="J216" s="43"/>
      <c r="K216" s="43"/>
      <c r="L216" s="47"/>
      <c r="M216" s="223"/>
      <c r="N216" s="224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132</v>
      </c>
      <c r="AU216" s="20" t="s">
        <v>80</v>
      </c>
    </row>
    <row r="217" s="13" customFormat="1">
      <c r="A217" s="13"/>
      <c r="B217" s="225"/>
      <c r="C217" s="226"/>
      <c r="D217" s="227" t="s">
        <v>134</v>
      </c>
      <c r="E217" s="228" t="s">
        <v>19</v>
      </c>
      <c r="F217" s="229" t="s">
        <v>262</v>
      </c>
      <c r="G217" s="226"/>
      <c r="H217" s="230">
        <v>600</v>
      </c>
      <c r="I217" s="231"/>
      <c r="J217" s="226"/>
      <c r="K217" s="226"/>
      <c r="L217" s="232"/>
      <c r="M217" s="233"/>
      <c r="N217" s="234"/>
      <c r="O217" s="234"/>
      <c r="P217" s="234"/>
      <c r="Q217" s="234"/>
      <c r="R217" s="234"/>
      <c r="S217" s="234"/>
      <c r="T217" s="23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6" t="s">
        <v>134</v>
      </c>
      <c r="AU217" s="236" t="s">
        <v>80</v>
      </c>
      <c r="AV217" s="13" t="s">
        <v>80</v>
      </c>
      <c r="AW217" s="13" t="s">
        <v>32</v>
      </c>
      <c r="AX217" s="13" t="s">
        <v>70</v>
      </c>
      <c r="AY217" s="236" t="s">
        <v>123</v>
      </c>
    </row>
    <row r="218" s="14" customFormat="1">
      <c r="A218" s="14"/>
      <c r="B218" s="237"/>
      <c r="C218" s="238"/>
      <c r="D218" s="227" t="s">
        <v>134</v>
      </c>
      <c r="E218" s="239" t="s">
        <v>19</v>
      </c>
      <c r="F218" s="240" t="s">
        <v>137</v>
      </c>
      <c r="G218" s="238"/>
      <c r="H218" s="241">
        <v>600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7" t="s">
        <v>134</v>
      </c>
      <c r="AU218" s="247" t="s">
        <v>80</v>
      </c>
      <c r="AV218" s="14" t="s">
        <v>130</v>
      </c>
      <c r="AW218" s="14" t="s">
        <v>32</v>
      </c>
      <c r="AX218" s="14" t="s">
        <v>78</v>
      </c>
      <c r="AY218" s="247" t="s">
        <v>123</v>
      </c>
    </row>
    <row r="219" s="2" customFormat="1" ht="16.5" customHeight="1">
      <c r="A219" s="41"/>
      <c r="B219" s="42"/>
      <c r="C219" s="207" t="s">
        <v>7</v>
      </c>
      <c r="D219" s="207" t="s">
        <v>125</v>
      </c>
      <c r="E219" s="208" t="s">
        <v>263</v>
      </c>
      <c r="F219" s="209" t="s">
        <v>264</v>
      </c>
      <c r="G219" s="210" t="s">
        <v>128</v>
      </c>
      <c r="H219" s="211">
        <v>970</v>
      </c>
      <c r="I219" s="212"/>
      <c r="J219" s="213">
        <f>ROUND(I219*H219,2)</f>
        <v>0</v>
      </c>
      <c r="K219" s="209" t="s">
        <v>129</v>
      </c>
      <c r="L219" s="47"/>
      <c r="M219" s="214" t="s">
        <v>19</v>
      </c>
      <c r="N219" s="215" t="s">
        <v>41</v>
      </c>
      <c r="O219" s="87"/>
      <c r="P219" s="216">
        <f>O219*H219</f>
        <v>0</v>
      </c>
      <c r="Q219" s="216">
        <v>0</v>
      </c>
      <c r="R219" s="216">
        <f>Q219*H219</f>
        <v>0</v>
      </c>
      <c r="S219" s="216">
        <v>0</v>
      </c>
      <c r="T219" s="217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18" t="s">
        <v>130</v>
      </c>
      <c r="AT219" s="218" t="s">
        <v>125</v>
      </c>
      <c r="AU219" s="218" t="s">
        <v>80</v>
      </c>
      <c r="AY219" s="20" t="s">
        <v>123</v>
      </c>
      <c r="BE219" s="219">
        <f>IF(N219="základní",J219,0)</f>
        <v>0</v>
      </c>
      <c r="BF219" s="219">
        <f>IF(N219="snížená",J219,0)</f>
        <v>0</v>
      </c>
      <c r="BG219" s="219">
        <f>IF(N219="zákl. přenesená",J219,0)</f>
        <v>0</v>
      </c>
      <c r="BH219" s="219">
        <f>IF(N219="sníž. přenesená",J219,0)</f>
        <v>0</v>
      </c>
      <c r="BI219" s="219">
        <f>IF(N219="nulová",J219,0)</f>
        <v>0</v>
      </c>
      <c r="BJ219" s="20" t="s">
        <v>78</v>
      </c>
      <c r="BK219" s="219">
        <f>ROUND(I219*H219,2)</f>
        <v>0</v>
      </c>
      <c r="BL219" s="20" t="s">
        <v>130</v>
      </c>
      <c r="BM219" s="218" t="s">
        <v>265</v>
      </c>
    </row>
    <row r="220" s="2" customFormat="1">
      <c r="A220" s="41"/>
      <c r="B220" s="42"/>
      <c r="C220" s="43"/>
      <c r="D220" s="220" t="s">
        <v>132</v>
      </c>
      <c r="E220" s="43"/>
      <c r="F220" s="221" t="s">
        <v>266</v>
      </c>
      <c r="G220" s="43"/>
      <c r="H220" s="43"/>
      <c r="I220" s="222"/>
      <c r="J220" s="43"/>
      <c r="K220" s="43"/>
      <c r="L220" s="47"/>
      <c r="M220" s="223"/>
      <c r="N220" s="224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132</v>
      </c>
      <c r="AU220" s="20" t="s">
        <v>80</v>
      </c>
    </row>
    <row r="221" s="13" customFormat="1">
      <c r="A221" s="13"/>
      <c r="B221" s="225"/>
      <c r="C221" s="226"/>
      <c r="D221" s="227" t="s">
        <v>134</v>
      </c>
      <c r="E221" s="228" t="s">
        <v>19</v>
      </c>
      <c r="F221" s="229" t="s">
        <v>267</v>
      </c>
      <c r="G221" s="226"/>
      <c r="H221" s="230">
        <v>970</v>
      </c>
      <c r="I221" s="231"/>
      <c r="J221" s="226"/>
      <c r="K221" s="226"/>
      <c r="L221" s="232"/>
      <c r="M221" s="233"/>
      <c r="N221" s="234"/>
      <c r="O221" s="234"/>
      <c r="P221" s="234"/>
      <c r="Q221" s="234"/>
      <c r="R221" s="234"/>
      <c r="S221" s="234"/>
      <c r="T221" s="23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6" t="s">
        <v>134</v>
      </c>
      <c r="AU221" s="236" t="s">
        <v>80</v>
      </c>
      <c r="AV221" s="13" t="s">
        <v>80</v>
      </c>
      <c r="AW221" s="13" t="s">
        <v>32</v>
      </c>
      <c r="AX221" s="13" t="s">
        <v>70</v>
      </c>
      <c r="AY221" s="236" t="s">
        <v>123</v>
      </c>
    </row>
    <row r="222" s="14" customFormat="1">
      <c r="A222" s="14"/>
      <c r="B222" s="237"/>
      <c r="C222" s="238"/>
      <c r="D222" s="227" t="s">
        <v>134</v>
      </c>
      <c r="E222" s="239" t="s">
        <v>19</v>
      </c>
      <c r="F222" s="240" t="s">
        <v>137</v>
      </c>
      <c r="G222" s="238"/>
      <c r="H222" s="241">
        <v>970</v>
      </c>
      <c r="I222" s="242"/>
      <c r="J222" s="238"/>
      <c r="K222" s="238"/>
      <c r="L222" s="243"/>
      <c r="M222" s="244"/>
      <c r="N222" s="245"/>
      <c r="O222" s="245"/>
      <c r="P222" s="245"/>
      <c r="Q222" s="245"/>
      <c r="R222" s="245"/>
      <c r="S222" s="245"/>
      <c r="T222" s="24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7" t="s">
        <v>134</v>
      </c>
      <c r="AU222" s="247" t="s">
        <v>80</v>
      </c>
      <c r="AV222" s="14" t="s">
        <v>130</v>
      </c>
      <c r="AW222" s="14" t="s">
        <v>32</v>
      </c>
      <c r="AX222" s="14" t="s">
        <v>78</v>
      </c>
      <c r="AY222" s="247" t="s">
        <v>123</v>
      </c>
    </row>
    <row r="223" s="2" customFormat="1" ht="24.15" customHeight="1">
      <c r="A223" s="41"/>
      <c r="B223" s="42"/>
      <c r="C223" s="207" t="s">
        <v>268</v>
      </c>
      <c r="D223" s="207" t="s">
        <v>125</v>
      </c>
      <c r="E223" s="208" t="s">
        <v>269</v>
      </c>
      <c r="F223" s="209" t="s">
        <v>270</v>
      </c>
      <c r="G223" s="210" t="s">
        <v>128</v>
      </c>
      <c r="H223" s="211">
        <v>140</v>
      </c>
      <c r="I223" s="212"/>
      <c r="J223" s="213">
        <f>ROUND(I223*H223,2)</f>
        <v>0</v>
      </c>
      <c r="K223" s="209" t="s">
        <v>129</v>
      </c>
      <c r="L223" s="47"/>
      <c r="M223" s="214" t="s">
        <v>19</v>
      </c>
      <c r="N223" s="215" t="s">
        <v>41</v>
      </c>
      <c r="O223" s="87"/>
      <c r="P223" s="216">
        <f>O223*H223</f>
        <v>0</v>
      </c>
      <c r="Q223" s="216">
        <v>0</v>
      </c>
      <c r="R223" s="216">
        <f>Q223*H223</f>
        <v>0</v>
      </c>
      <c r="S223" s="216">
        <v>0</v>
      </c>
      <c r="T223" s="217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18" t="s">
        <v>130</v>
      </c>
      <c r="AT223" s="218" t="s">
        <v>125</v>
      </c>
      <c r="AU223" s="218" t="s">
        <v>80</v>
      </c>
      <c r="AY223" s="20" t="s">
        <v>123</v>
      </c>
      <c r="BE223" s="219">
        <f>IF(N223="základní",J223,0)</f>
        <v>0</v>
      </c>
      <c r="BF223" s="219">
        <f>IF(N223="snížená",J223,0)</f>
        <v>0</v>
      </c>
      <c r="BG223" s="219">
        <f>IF(N223="zákl. přenesená",J223,0)</f>
        <v>0</v>
      </c>
      <c r="BH223" s="219">
        <f>IF(N223="sníž. přenesená",J223,0)</f>
        <v>0</v>
      </c>
      <c r="BI223" s="219">
        <f>IF(N223="nulová",J223,0)</f>
        <v>0</v>
      </c>
      <c r="BJ223" s="20" t="s">
        <v>78</v>
      </c>
      <c r="BK223" s="219">
        <f>ROUND(I223*H223,2)</f>
        <v>0</v>
      </c>
      <c r="BL223" s="20" t="s">
        <v>130</v>
      </c>
      <c r="BM223" s="218" t="s">
        <v>271</v>
      </c>
    </row>
    <row r="224" s="2" customFormat="1">
      <c r="A224" s="41"/>
      <c r="B224" s="42"/>
      <c r="C224" s="43"/>
      <c r="D224" s="220" t="s">
        <v>132</v>
      </c>
      <c r="E224" s="43"/>
      <c r="F224" s="221" t="s">
        <v>272</v>
      </c>
      <c r="G224" s="43"/>
      <c r="H224" s="43"/>
      <c r="I224" s="222"/>
      <c r="J224" s="43"/>
      <c r="K224" s="43"/>
      <c r="L224" s="47"/>
      <c r="M224" s="223"/>
      <c r="N224" s="224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132</v>
      </c>
      <c r="AU224" s="20" t="s">
        <v>80</v>
      </c>
    </row>
    <row r="225" s="13" customFormat="1">
      <c r="A225" s="13"/>
      <c r="B225" s="225"/>
      <c r="C225" s="226"/>
      <c r="D225" s="227" t="s">
        <v>134</v>
      </c>
      <c r="E225" s="228" t="s">
        <v>19</v>
      </c>
      <c r="F225" s="229" t="s">
        <v>256</v>
      </c>
      <c r="G225" s="226"/>
      <c r="H225" s="230">
        <v>140</v>
      </c>
      <c r="I225" s="231"/>
      <c r="J225" s="226"/>
      <c r="K225" s="226"/>
      <c r="L225" s="232"/>
      <c r="M225" s="233"/>
      <c r="N225" s="234"/>
      <c r="O225" s="234"/>
      <c r="P225" s="234"/>
      <c r="Q225" s="234"/>
      <c r="R225" s="234"/>
      <c r="S225" s="234"/>
      <c r="T225" s="23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6" t="s">
        <v>134</v>
      </c>
      <c r="AU225" s="236" t="s">
        <v>80</v>
      </c>
      <c r="AV225" s="13" t="s">
        <v>80</v>
      </c>
      <c r="AW225" s="13" t="s">
        <v>32</v>
      </c>
      <c r="AX225" s="13" t="s">
        <v>70</v>
      </c>
      <c r="AY225" s="236" t="s">
        <v>123</v>
      </c>
    </row>
    <row r="226" s="14" customFormat="1">
      <c r="A226" s="14"/>
      <c r="B226" s="237"/>
      <c r="C226" s="238"/>
      <c r="D226" s="227" t="s">
        <v>134</v>
      </c>
      <c r="E226" s="239" t="s">
        <v>19</v>
      </c>
      <c r="F226" s="240" t="s">
        <v>137</v>
      </c>
      <c r="G226" s="238"/>
      <c r="H226" s="241">
        <v>140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7" t="s">
        <v>134</v>
      </c>
      <c r="AU226" s="247" t="s">
        <v>80</v>
      </c>
      <c r="AV226" s="14" t="s">
        <v>130</v>
      </c>
      <c r="AW226" s="14" t="s">
        <v>32</v>
      </c>
      <c r="AX226" s="14" t="s">
        <v>78</v>
      </c>
      <c r="AY226" s="247" t="s">
        <v>123</v>
      </c>
    </row>
    <row r="227" s="2" customFormat="1" ht="24.15" customHeight="1">
      <c r="A227" s="41"/>
      <c r="B227" s="42"/>
      <c r="C227" s="207" t="s">
        <v>273</v>
      </c>
      <c r="D227" s="207" t="s">
        <v>125</v>
      </c>
      <c r="E227" s="208" t="s">
        <v>274</v>
      </c>
      <c r="F227" s="209" t="s">
        <v>275</v>
      </c>
      <c r="G227" s="210" t="s">
        <v>128</v>
      </c>
      <c r="H227" s="211">
        <v>140</v>
      </c>
      <c r="I227" s="212"/>
      <c r="J227" s="213">
        <f>ROUND(I227*H227,2)</f>
        <v>0</v>
      </c>
      <c r="K227" s="209" t="s">
        <v>129</v>
      </c>
      <c r="L227" s="47"/>
      <c r="M227" s="214" t="s">
        <v>19</v>
      </c>
      <c r="N227" s="215" t="s">
        <v>41</v>
      </c>
      <c r="O227" s="87"/>
      <c r="P227" s="216">
        <f>O227*H227</f>
        <v>0</v>
      </c>
      <c r="Q227" s="216">
        <v>0</v>
      </c>
      <c r="R227" s="216">
        <f>Q227*H227</f>
        <v>0</v>
      </c>
      <c r="S227" s="216">
        <v>0</v>
      </c>
      <c r="T227" s="217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18" t="s">
        <v>130</v>
      </c>
      <c r="AT227" s="218" t="s">
        <v>125</v>
      </c>
      <c r="AU227" s="218" t="s">
        <v>80</v>
      </c>
      <c r="AY227" s="20" t="s">
        <v>123</v>
      </c>
      <c r="BE227" s="219">
        <f>IF(N227="základní",J227,0)</f>
        <v>0</v>
      </c>
      <c r="BF227" s="219">
        <f>IF(N227="snížená",J227,0)</f>
        <v>0</v>
      </c>
      <c r="BG227" s="219">
        <f>IF(N227="zákl. přenesená",J227,0)</f>
        <v>0</v>
      </c>
      <c r="BH227" s="219">
        <f>IF(N227="sníž. přenesená",J227,0)</f>
        <v>0</v>
      </c>
      <c r="BI227" s="219">
        <f>IF(N227="nulová",J227,0)</f>
        <v>0</v>
      </c>
      <c r="BJ227" s="20" t="s">
        <v>78</v>
      </c>
      <c r="BK227" s="219">
        <f>ROUND(I227*H227,2)</f>
        <v>0</v>
      </c>
      <c r="BL227" s="20" t="s">
        <v>130</v>
      </c>
      <c r="BM227" s="218" t="s">
        <v>276</v>
      </c>
    </row>
    <row r="228" s="2" customFormat="1">
      <c r="A228" s="41"/>
      <c r="B228" s="42"/>
      <c r="C228" s="43"/>
      <c r="D228" s="220" t="s">
        <v>132</v>
      </c>
      <c r="E228" s="43"/>
      <c r="F228" s="221" t="s">
        <v>277</v>
      </c>
      <c r="G228" s="43"/>
      <c r="H228" s="43"/>
      <c r="I228" s="222"/>
      <c r="J228" s="43"/>
      <c r="K228" s="43"/>
      <c r="L228" s="47"/>
      <c r="M228" s="223"/>
      <c r="N228" s="224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132</v>
      </c>
      <c r="AU228" s="20" t="s">
        <v>80</v>
      </c>
    </row>
    <row r="229" s="13" customFormat="1">
      <c r="A229" s="13"/>
      <c r="B229" s="225"/>
      <c r="C229" s="226"/>
      <c r="D229" s="227" t="s">
        <v>134</v>
      </c>
      <c r="E229" s="228" t="s">
        <v>19</v>
      </c>
      <c r="F229" s="229" t="s">
        <v>256</v>
      </c>
      <c r="G229" s="226"/>
      <c r="H229" s="230">
        <v>140</v>
      </c>
      <c r="I229" s="231"/>
      <c r="J229" s="226"/>
      <c r="K229" s="226"/>
      <c r="L229" s="232"/>
      <c r="M229" s="233"/>
      <c r="N229" s="234"/>
      <c r="O229" s="234"/>
      <c r="P229" s="234"/>
      <c r="Q229" s="234"/>
      <c r="R229" s="234"/>
      <c r="S229" s="234"/>
      <c r="T229" s="23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6" t="s">
        <v>134</v>
      </c>
      <c r="AU229" s="236" t="s">
        <v>80</v>
      </c>
      <c r="AV229" s="13" t="s">
        <v>80</v>
      </c>
      <c r="AW229" s="13" t="s">
        <v>32</v>
      </c>
      <c r="AX229" s="13" t="s">
        <v>70</v>
      </c>
      <c r="AY229" s="236" t="s">
        <v>123</v>
      </c>
    </row>
    <row r="230" s="14" customFormat="1">
      <c r="A230" s="14"/>
      <c r="B230" s="237"/>
      <c r="C230" s="238"/>
      <c r="D230" s="227" t="s">
        <v>134</v>
      </c>
      <c r="E230" s="239" t="s">
        <v>19</v>
      </c>
      <c r="F230" s="240" t="s">
        <v>137</v>
      </c>
      <c r="G230" s="238"/>
      <c r="H230" s="241">
        <v>140</v>
      </c>
      <c r="I230" s="242"/>
      <c r="J230" s="238"/>
      <c r="K230" s="238"/>
      <c r="L230" s="243"/>
      <c r="M230" s="244"/>
      <c r="N230" s="245"/>
      <c r="O230" s="245"/>
      <c r="P230" s="245"/>
      <c r="Q230" s="245"/>
      <c r="R230" s="245"/>
      <c r="S230" s="245"/>
      <c r="T230" s="246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7" t="s">
        <v>134</v>
      </c>
      <c r="AU230" s="247" t="s">
        <v>80</v>
      </c>
      <c r="AV230" s="14" t="s">
        <v>130</v>
      </c>
      <c r="AW230" s="14" t="s">
        <v>32</v>
      </c>
      <c r="AX230" s="14" t="s">
        <v>78</v>
      </c>
      <c r="AY230" s="247" t="s">
        <v>123</v>
      </c>
    </row>
    <row r="231" s="2" customFormat="1" ht="16.5" customHeight="1">
      <c r="A231" s="41"/>
      <c r="B231" s="42"/>
      <c r="C231" s="269" t="s">
        <v>278</v>
      </c>
      <c r="D231" s="269" t="s">
        <v>246</v>
      </c>
      <c r="E231" s="270" t="s">
        <v>279</v>
      </c>
      <c r="F231" s="271" t="s">
        <v>280</v>
      </c>
      <c r="G231" s="272" t="s">
        <v>281</v>
      </c>
      <c r="H231" s="273">
        <v>2.7999999999999998</v>
      </c>
      <c r="I231" s="274"/>
      <c r="J231" s="275">
        <f>ROUND(I231*H231,2)</f>
        <v>0</v>
      </c>
      <c r="K231" s="271" t="s">
        <v>129</v>
      </c>
      <c r="L231" s="276"/>
      <c r="M231" s="277" t="s">
        <v>19</v>
      </c>
      <c r="N231" s="278" t="s">
        <v>41</v>
      </c>
      <c r="O231" s="87"/>
      <c r="P231" s="216">
        <f>O231*H231</f>
        <v>0</v>
      </c>
      <c r="Q231" s="216">
        <v>0.001</v>
      </c>
      <c r="R231" s="216">
        <f>Q231*H231</f>
        <v>0.0028</v>
      </c>
      <c r="S231" s="216">
        <v>0</v>
      </c>
      <c r="T231" s="217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18" t="s">
        <v>177</v>
      </c>
      <c r="AT231" s="218" t="s">
        <v>246</v>
      </c>
      <c r="AU231" s="218" t="s">
        <v>80</v>
      </c>
      <c r="AY231" s="20" t="s">
        <v>123</v>
      </c>
      <c r="BE231" s="219">
        <f>IF(N231="základní",J231,0)</f>
        <v>0</v>
      </c>
      <c r="BF231" s="219">
        <f>IF(N231="snížená",J231,0)</f>
        <v>0</v>
      </c>
      <c r="BG231" s="219">
        <f>IF(N231="zákl. přenesená",J231,0)</f>
        <v>0</v>
      </c>
      <c r="BH231" s="219">
        <f>IF(N231="sníž. přenesená",J231,0)</f>
        <v>0</v>
      </c>
      <c r="BI231" s="219">
        <f>IF(N231="nulová",J231,0)</f>
        <v>0</v>
      </c>
      <c r="BJ231" s="20" t="s">
        <v>78</v>
      </c>
      <c r="BK231" s="219">
        <f>ROUND(I231*H231,2)</f>
        <v>0</v>
      </c>
      <c r="BL231" s="20" t="s">
        <v>130</v>
      </c>
      <c r="BM231" s="218" t="s">
        <v>282</v>
      </c>
    </row>
    <row r="232" s="13" customFormat="1">
      <c r="A232" s="13"/>
      <c r="B232" s="225"/>
      <c r="C232" s="226"/>
      <c r="D232" s="227" t="s">
        <v>134</v>
      </c>
      <c r="E232" s="226"/>
      <c r="F232" s="229" t="s">
        <v>283</v>
      </c>
      <c r="G232" s="226"/>
      <c r="H232" s="230">
        <v>2.7999999999999998</v>
      </c>
      <c r="I232" s="231"/>
      <c r="J232" s="226"/>
      <c r="K232" s="226"/>
      <c r="L232" s="232"/>
      <c r="M232" s="233"/>
      <c r="N232" s="234"/>
      <c r="O232" s="234"/>
      <c r="P232" s="234"/>
      <c r="Q232" s="234"/>
      <c r="R232" s="234"/>
      <c r="S232" s="234"/>
      <c r="T232" s="23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6" t="s">
        <v>134</v>
      </c>
      <c r="AU232" s="236" t="s">
        <v>80</v>
      </c>
      <c r="AV232" s="13" t="s">
        <v>80</v>
      </c>
      <c r="AW232" s="13" t="s">
        <v>4</v>
      </c>
      <c r="AX232" s="13" t="s">
        <v>78</v>
      </c>
      <c r="AY232" s="236" t="s">
        <v>123</v>
      </c>
    </row>
    <row r="233" s="2" customFormat="1" ht="24.15" customHeight="1">
      <c r="A233" s="41"/>
      <c r="B233" s="42"/>
      <c r="C233" s="207" t="s">
        <v>284</v>
      </c>
      <c r="D233" s="207" t="s">
        <v>125</v>
      </c>
      <c r="E233" s="208" t="s">
        <v>285</v>
      </c>
      <c r="F233" s="209" t="s">
        <v>286</v>
      </c>
      <c r="G233" s="210" t="s">
        <v>128</v>
      </c>
      <c r="H233" s="211">
        <v>600</v>
      </c>
      <c r="I233" s="212"/>
      <c r="J233" s="213">
        <f>ROUND(I233*H233,2)</f>
        <v>0</v>
      </c>
      <c r="K233" s="209" t="s">
        <v>129</v>
      </c>
      <c r="L233" s="47"/>
      <c r="M233" s="214" t="s">
        <v>19</v>
      </c>
      <c r="N233" s="215" t="s">
        <v>41</v>
      </c>
      <c r="O233" s="87"/>
      <c r="P233" s="216">
        <f>O233*H233</f>
        <v>0</v>
      </c>
      <c r="Q233" s="216">
        <v>0</v>
      </c>
      <c r="R233" s="216">
        <f>Q233*H233</f>
        <v>0</v>
      </c>
      <c r="S233" s="216">
        <v>0</v>
      </c>
      <c r="T233" s="217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18" t="s">
        <v>130</v>
      </c>
      <c r="AT233" s="218" t="s">
        <v>125</v>
      </c>
      <c r="AU233" s="218" t="s">
        <v>80</v>
      </c>
      <c r="AY233" s="20" t="s">
        <v>123</v>
      </c>
      <c r="BE233" s="219">
        <f>IF(N233="základní",J233,0)</f>
        <v>0</v>
      </c>
      <c r="BF233" s="219">
        <f>IF(N233="snížená",J233,0)</f>
        <v>0</v>
      </c>
      <c r="BG233" s="219">
        <f>IF(N233="zákl. přenesená",J233,0)</f>
        <v>0</v>
      </c>
      <c r="BH233" s="219">
        <f>IF(N233="sníž. přenesená",J233,0)</f>
        <v>0</v>
      </c>
      <c r="BI233" s="219">
        <f>IF(N233="nulová",J233,0)</f>
        <v>0</v>
      </c>
      <c r="BJ233" s="20" t="s">
        <v>78</v>
      </c>
      <c r="BK233" s="219">
        <f>ROUND(I233*H233,2)</f>
        <v>0</v>
      </c>
      <c r="BL233" s="20" t="s">
        <v>130</v>
      </c>
      <c r="BM233" s="218" t="s">
        <v>287</v>
      </c>
    </row>
    <row r="234" s="2" customFormat="1">
      <c r="A234" s="41"/>
      <c r="B234" s="42"/>
      <c r="C234" s="43"/>
      <c r="D234" s="220" t="s">
        <v>132</v>
      </c>
      <c r="E234" s="43"/>
      <c r="F234" s="221" t="s">
        <v>288</v>
      </c>
      <c r="G234" s="43"/>
      <c r="H234" s="43"/>
      <c r="I234" s="222"/>
      <c r="J234" s="43"/>
      <c r="K234" s="43"/>
      <c r="L234" s="47"/>
      <c r="M234" s="223"/>
      <c r="N234" s="224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132</v>
      </c>
      <c r="AU234" s="20" t="s">
        <v>80</v>
      </c>
    </row>
    <row r="235" s="13" customFormat="1">
      <c r="A235" s="13"/>
      <c r="B235" s="225"/>
      <c r="C235" s="226"/>
      <c r="D235" s="227" t="s">
        <v>134</v>
      </c>
      <c r="E235" s="228" t="s">
        <v>19</v>
      </c>
      <c r="F235" s="229" t="s">
        <v>262</v>
      </c>
      <c r="G235" s="226"/>
      <c r="H235" s="230">
        <v>600</v>
      </c>
      <c r="I235" s="231"/>
      <c r="J235" s="226"/>
      <c r="K235" s="226"/>
      <c r="L235" s="232"/>
      <c r="M235" s="233"/>
      <c r="N235" s="234"/>
      <c r="O235" s="234"/>
      <c r="P235" s="234"/>
      <c r="Q235" s="234"/>
      <c r="R235" s="234"/>
      <c r="S235" s="234"/>
      <c r="T235" s="23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6" t="s">
        <v>134</v>
      </c>
      <c r="AU235" s="236" t="s">
        <v>80</v>
      </c>
      <c r="AV235" s="13" t="s">
        <v>80</v>
      </c>
      <c r="AW235" s="13" t="s">
        <v>32</v>
      </c>
      <c r="AX235" s="13" t="s">
        <v>70</v>
      </c>
      <c r="AY235" s="236" t="s">
        <v>123</v>
      </c>
    </row>
    <row r="236" s="14" customFormat="1">
      <c r="A236" s="14"/>
      <c r="B236" s="237"/>
      <c r="C236" s="238"/>
      <c r="D236" s="227" t="s">
        <v>134</v>
      </c>
      <c r="E236" s="239" t="s">
        <v>19</v>
      </c>
      <c r="F236" s="240" t="s">
        <v>137</v>
      </c>
      <c r="G236" s="238"/>
      <c r="H236" s="241">
        <v>600</v>
      </c>
      <c r="I236" s="242"/>
      <c r="J236" s="238"/>
      <c r="K236" s="238"/>
      <c r="L236" s="243"/>
      <c r="M236" s="244"/>
      <c r="N236" s="245"/>
      <c r="O236" s="245"/>
      <c r="P236" s="245"/>
      <c r="Q236" s="245"/>
      <c r="R236" s="245"/>
      <c r="S236" s="245"/>
      <c r="T236" s="24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47" t="s">
        <v>134</v>
      </c>
      <c r="AU236" s="247" t="s">
        <v>80</v>
      </c>
      <c r="AV236" s="14" t="s">
        <v>130</v>
      </c>
      <c r="AW236" s="14" t="s">
        <v>32</v>
      </c>
      <c r="AX236" s="14" t="s">
        <v>78</v>
      </c>
      <c r="AY236" s="247" t="s">
        <v>123</v>
      </c>
    </row>
    <row r="237" s="2" customFormat="1" ht="16.5" customHeight="1">
      <c r="A237" s="41"/>
      <c r="B237" s="42"/>
      <c r="C237" s="269" t="s">
        <v>289</v>
      </c>
      <c r="D237" s="269" t="s">
        <v>246</v>
      </c>
      <c r="E237" s="270" t="s">
        <v>290</v>
      </c>
      <c r="F237" s="271" t="s">
        <v>291</v>
      </c>
      <c r="G237" s="272" t="s">
        <v>281</v>
      </c>
      <c r="H237" s="273">
        <v>12</v>
      </c>
      <c r="I237" s="274"/>
      <c r="J237" s="275">
        <f>ROUND(I237*H237,2)</f>
        <v>0</v>
      </c>
      <c r="K237" s="271" t="s">
        <v>129</v>
      </c>
      <c r="L237" s="276"/>
      <c r="M237" s="277" t="s">
        <v>19</v>
      </c>
      <c r="N237" s="278" t="s">
        <v>41</v>
      </c>
      <c r="O237" s="87"/>
      <c r="P237" s="216">
        <f>O237*H237</f>
        <v>0</v>
      </c>
      <c r="Q237" s="216">
        <v>0.001</v>
      </c>
      <c r="R237" s="216">
        <f>Q237*H237</f>
        <v>0.012</v>
      </c>
      <c r="S237" s="216">
        <v>0</v>
      </c>
      <c r="T237" s="217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18" t="s">
        <v>177</v>
      </c>
      <c r="AT237" s="218" t="s">
        <v>246</v>
      </c>
      <c r="AU237" s="218" t="s">
        <v>80</v>
      </c>
      <c r="AY237" s="20" t="s">
        <v>123</v>
      </c>
      <c r="BE237" s="219">
        <f>IF(N237="základní",J237,0)</f>
        <v>0</v>
      </c>
      <c r="BF237" s="219">
        <f>IF(N237="snížená",J237,0)</f>
        <v>0</v>
      </c>
      <c r="BG237" s="219">
        <f>IF(N237="zákl. přenesená",J237,0)</f>
        <v>0</v>
      </c>
      <c r="BH237" s="219">
        <f>IF(N237="sníž. přenesená",J237,0)</f>
        <v>0</v>
      </c>
      <c r="BI237" s="219">
        <f>IF(N237="nulová",J237,0)</f>
        <v>0</v>
      </c>
      <c r="BJ237" s="20" t="s">
        <v>78</v>
      </c>
      <c r="BK237" s="219">
        <f>ROUND(I237*H237,2)</f>
        <v>0</v>
      </c>
      <c r="BL237" s="20" t="s">
        <v>130</v>
      </c>
      <c r="BM237" s="218" t="s">
        <v>292</v>
      </c>
    </row>
    <row r="238" s="13" customFormat="1">
      <c r="A238" s="13"/>
      <c r="B238" s="225"/>
      <c r="C238" s="226"/>
      <c r="D238" s="227" t="s">
        <v>134</v>
      </c>
      <c r="E238" s="226"/>
      <c r="F238" s="229" t="s">
        <v>293</v>
      </c>
      <c r="G238" s="226"/>
      <c r="H238" s="230">
        <v>12</v>
      </c>
      <c r="I238" s="231"/>
      <c r="J238" s="226"/>
      <c r="K238" s="226"/>
      <c r="L238" s="232"/>
      <c r="M238" s="233"/>
      <c r="N238" s="234"/>
      <c r="O238" s="234"/>
      <c r="P238" s="234"/>
      <c r="Q238" s="234"/>
      <c r="R238" s="234"/>
      <c r="S238" s="234"/>
      <c r="T238" s="23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6" t="s">
        <v>134</v>
      </c>
      <c r="AU238" s="236" t="s">
        <v>80</v>
      </c>
      <c r="AV238" s="13" t="s">
        <v>80</v>
      </c>
      <c r="AW238" s="13" t="s">
        <v>4</v>
      </c>
      <c r="AX238" s="13" t="s">
        <v>78</v>
      </c>
      <c r="AY238" s="236" t="s">
        <v>123</v>
      </c>
    </row>
    <row r="239" s="2" customFormat="1" ht="24.15" customHeight="1">
      <c r="A239" s="41"/>
      <c r="B239" s="42"/>
      <c r="C239" s="207" t="s">
        <v>294</v>
      </c>
      <c r="D239" s="207" t="s">
        <v>125</v>
      </c>
      <c r="E239" s="208" t="s">
        <v>295</v>
      </c>
      <c r="F239" s="209" t="s">
        <v>296</v>
      </c>
      <c r="G239" s="210" t="s">
        <v>128</v>
      </c>
      <c r="H239" s="211">
        <v>600</v>
      </c>
      <c r="I239" s="212"/>
      <c r="J239" s="213">
        <f>ROUND(I239*H239,2)</f>
        <v>0</v>
      </c>
      <c r="K239" s="209" t="s">
        <v>129</v>
      </c>
      <c r="L239" s="47"/>
      <c r="M239" s="214" t="s">
        <v>19</v>
      </c>
      <c r="N239" s="215" t="s">
        <v>41</v>
      </c>
      <c r="O239" s="87"/>
      <c r="P239" s="216">
        <f>O239*H239</f>
        <v>0</v>
      </c>
      <c r="Q239" s="216">
        <v>0</v>
      </c>
      <c r="R239" s="216">
        <f>Q239*H239</f>
        <v>0</v>
      </c>
      <c r="S239" s="216">
        <v>0</v>
      </c>
      <c r="T239" s="217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18" t="s">
        <v>130</v>
      </c>
      <c r="AT239" s="218" t="s">
        <v>125</v>
      </c>
      <c r="AU239" s="218" t="s">
        <v>80</v>
      </c>
      <c r="AY239" s="20" t="s">
        <v>123</v>
      </c>
      <c r="BE239" s="219">
        <f>IF(N239="základní",J239,0)</f>
        <v>0</v>
      </c>
      <c r="BF239" s="219">
        <f>IF(N239="snížená",J239,0)</f>
        <v>0</v>
      </c>
      <c r="BG239" s="219">
        <f>IF(N239="zákl. přenesená",J239,0)</f>
        <v>0</v>
      </c>
      <c r="BH239" s="219">
        <f>IF(N239="sníž. přenesená",J239,0)</f>
        <v>0</v>
      </c>
      <c r="BI239" s="219">
        <f>IF(N239="nulová",J239,0)</f>
        <v>0</v>
      </c>
      <c r="BJ239" s="20" t="s">
        <v>78</v>
      </c>
      <c r="BK239" s="219">
        <f>ROUND(I239*H239,2)</f>
        <v>0</v>
      </c>
      <c r="BL239" s="20" t="s">
        <v>130</v>
      </c>
      <c r="BM239" s="218" t="s">
        <v>297</v>
      </c>
    </row>
    <row r="240" s="2" customFormat="1">
      <c r="A240" s="41"/>
      <c r="B240" s="42"/>
      <c r="C240" s="43"/>
      <c r="D240" s="220" t="s">
        <v>132</v>
      </c>
      <c r="E240" s="43"/>
      <c r="F240" s="221" t="s">
        <v>298</v>
      </c>
      <c r="G240" s="43"/>
      <c r="H240" s="43"/>
      <c r="I240" s="222"/>
      <c r="J240" s="43"/>
      <c r="K240" s="43"/>
      <c r="L240" s="47"/>
      <c r="M240" s="223"/>
      <c r="N240" s="224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132</v>
      </c>
      <c r="AU240" s="20" t="s">
        <v>80</v>
      </c>
    </row>
    <row r="241" s="13" customFormat="1">
      <c r="A241" s="13"/>
      <c r="B241" s="225"/>
      <c r="C241" s="226"/>
      <c r="D241" s="227" t="s">
        <v>134</v>
      </c>
      <c r="E241" s="228" t="s">
        <v>19</v>
      </c>
      <c r="F241" s="229" t="s">
        <v>262</v>
      </c>
      <c r="G241" s="226"/>
      <c r="H241" s="230">
        <v>600</v>
      </c>
      <c r="I241" s="231"/>
      <c r="J241" s="226"/>
      <c r="K241" s="226"/>
      <c r="L241" s="232"/>
      <c r="M241" s="233"/>
      <c r="N241" s="234"/>
      <c r="O241" s="234"/>
      <c r="P241" s="234"/>
      <c r="Q241" s="234"/>
      <c r="R241" s="234"/>
      <c r="S241" s="234"/>
      <c r="T241" s="23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6" t="s">
        <v>134</v>
      </c>
      <c r="AU241" s="236" t="s">
        <v>80</v>
      </c>
      <c r="AV241" s="13" t="s">
        <v>80</v>
      </c>
      <c r="AW241" s="13" t="s">
        <v>32</v>
      </c>
      <c r="AX241" s="13" t="s">
        <v>70</v>
      </c>
      <c r="AY241" s="236" t="s">
        <v>123</v>
      </c>
    </row>
    <row r="242" s="14" customFormat="1">
      <c r="A242" s="14"/>
      <c r="B242" s="237"/>
      <c r="C242" s="238"/>
      <c r="D242" s="227" t="s">
        <v>134</v>
      </c>
      <c r="E242" s="239" t="s">
        <v>19</v>
      </c>
      <c r="F242" s="240" t="s">
        <v>137</v>
      </c>
      <c r="G242" s="238"/>
      <c r="H242" s="241">
        <v>600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7" t="s">
        <v>134</v>
      </c>
      <c r="AU242" s="247" t="s">
        <v>80</v>
      </c>
      <c r="AV242" s="14" t="s">
        <v>130</v>
      </c>
      <c r="AW242" s="14" t="s">
        <v>32</v>
      </c>
      <c r="AX242" s="14" t="s">
        <v>78</v>
      </c>
      <c r="AY242" s="247" t="s">
        <v>123</v>
      </c>
    </row>
    <row r="243" s="2" customFormat="1" ht="24.15" customHeight="1">
      <c r="A243" s="41"/>
      <c r="B243" s="42"/>
      <c r="C243" s="207" t="s">
        <v>299</v>
      </c>
      <c r="D243" s="207" t="s">
        <v>125</v>
      </c>
      <c r="E243" s="208" t="s">
        <v>300</v>
      </c>
      <c r="F243" s="209" t="s">
        <v>301</v>
      </c>
      <c r="G243" s="210" t="s">
        <v>128</v>
      </c>
      <c r="H243" s="211">
        <v>600</v>
      </c>
      <c r="I243" s="212"/>
      <c r="J243" s="213">
        <f>ROUND(I243*H243,2)</f>
        <v>0</v>
      </c>
      <c r="K243" s="209" t="s">
        <v>129</v>
      </c>
      <c r="L243" s="47"/>
      <c r="M243" s="214" t="s">
        <v>19</v>
      </c>
      <c r="N243" s="215" t="s">
        <v>41</v>
      </c>
      <c r="O243" s="87"/>
      <c r="P243" s="216">
        <f>O243*H243</f>
        <v>0</v>
      </c>
      <c r="Q243" s="216">
        <v>0</v>
      </c>
      <c r="R243" s="216">
        <f>Q243*H243</f>
        <v>0</v>
      </c>
      <c r="S243" s="216">
        <v>0</v>
      </c>
      <c r="T243" s="217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18" t="s">
        <v>130</v>
      </c>
      <c r="AT243" s="218" t="s">
        <v>125</v>
      </c>
      <c r="AU243" s="218" t="s">
        <v>80</v>
      </c>
      <c r="AY243" s="20" t="s">
        <v>123</v>
      </c>
      <c r="BE243" s="219">
        <f>IF(N243="základní",J243,0)</f>
        <v>0</v>
      </c>
      <c r="BF243" s="219">
        <f>IF(N243="snížená",J243,0)</f>
        <v>0</v>
      </c>
      <c r="BG243" s="219">
        <f>IF(N243="zákl. přenesená",J243,0)</f>
        <v>0</v>
      </c>
      <c r="BH243" s="219">
        <f>IF(N243="sníž. přenesená",J243,0)</f>
        <v>0</v>
      </c>
      <c r="BI243" s="219">
        <f>IF(N243="nulová",J243,0)</f>
        <v>0</v>
      </c>
      <c r="BJ243" s="20" t="s">
        <v>78</v>
      </c>
      <c r="BK243" s="219">
        <f>ROUND(I243*H243,2)</f>
        <v>0</v>
      </c>
      <c r="BL243" s="20" t="s">
        <v>130</v>
      </c>
      <c r="BM243" s="218" t="s">
        <v>302</v>
      </c>
    </row>
    <row r="244" s="2" customFormat="1">
      <c r="A244" s="41"/>
      <c r="B244" s="42"/>
      <c r="C244" s="43"/>
      <c r="D244" s="220" t="s">
        <v>132</v>
      </c>
      <c r="E244" s="43"/>
      <c r="F244" s="221" t="s">
        <v>303</v>
      </c>
      <c r="G244" s="43"/>
      <c r="H244" s="43"/>
      <c r="I244" s="222"/>
      <c r="J244" s="43"/>
      <c r="K244" s="43"/>
      <c r="L244" s="47"/>
      <c r="M244" s="223"/>
      <c r="N244" s="224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132</v>
      </c>
      <c r="AU244" s="20" t="s">
        <v>80</v>
      </c>
    </row>
    <row r="245" s="13" customFormat="1">
      <c r="A245" s="13"/>
      <c r="B245" s="225"/>
      <c r="C245" s="226"/>
      <c r="D245" s="227" t="s">
        <v>134</v>
      </c>
      <c r="E245" s="228" t="s">
        <v>19</v>
      </c>
      <c r="F245" s="229" t="s">
        <v>262</v>
      </c>
      <c r="G245" s="226"/>
      <c r="H245" s="230">
        <v>600</v>
      </c>
      <c r="I245" s="231"/>
      <c r="J245" s="226"/>
      <c r="K245" s="226"/>
      <c r="L245" s="232"/>
      <c r="M245" s="233"/>
      <c r="N245" s="234"/>
      <c r="O245" s="234"/>
      <c r="P245" s="234"/>
      <c r="Q245" s="234"/>
      <c r="R245" s="234"/>
      <c r="S245" s="234"/>
      <c r="T245" s="23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6" t="s">
        <v>134</v>
      </c>
      <c r="AU245" s="236" t="s">
        <v>80</v>
      </c>
      <c r="AV245" s="13" t="s">
        <v>80</v>
      </c>
      <c r="AW245" s="13" t="s">
        <v>32</v>
      </c>
      <c r="AX245" s="13" t="s">
        <v>70</v>
      </c>
      <c r="AY245" s="236" t="s">
        <v>123</v>
      </c>
    </row>
    <row r="246" s="14" customFormat="1">
      <c r="A246" s="14"/>
      <c r="B246" s="237"/>
      <c r="C246" s="238"/>
      <c r="D246" s="227" t="s">
        <v>134</v>
      </c>
      <c r="E246" s="239" t="s">
        <v>19</v>
      </c>
      <c r="F246" s="240" t="s">
        <v>137</v>
      </c>
      <c r="G246" s="238"/>
      <c r="H246" s="241">
        <v>600</v>
      </c>
      <c r="I246" s="242"/>
      <c r="J246" s="238"/>
      <c r="K246" s="238"/>
      <c r="L246" s="243"/>
      <c r="M246" s="244"/>
      <c r="N246" s="245"/>
      <c r="O246" s="245"/>
      <c r="P246" s="245"/>
      <c r="Q246" s="245"/>
      <c r="R246" s="245"/>
      <c r="S246" s="245"/>
      <c r="T246" s="24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7" t="s">
        <v>134</v>
      </c>
      <c r="AU246" s="247" t="s">
        <v>80</v>
      </c>
      <c r="AV246" s="14" t="s">
        <v>130</v>
      </c>
      <c r="AW246" s="14" t="s">
        <v>32</v>
      </c>
      <c r="AX246" s="14" t="s">
        <v>78</v>
      </c>
      <c r="AY246" s="247" t="s">
        <v>123</v>
      </c>
    </row>
    <row r="247" s="2" customFormat="1" ht="16.5" customHeight="1">
      <c r="A247" s="41"/>
      <c r="B247" s="42"/>
      <c r="C247" s="207" t="s">
        <v>304</v>
      </c>
      <c r="D247" s="207" t="s">
        <v>125</v>
      </c>
      <c r="E247" s="208" t="s">
        <v>305</v>
      </c>
      <c r="F247" s="209" t="s">
        <v>306</v>
      </c>
      <c r="G247" s="210" t="s">
        <v>128</v>
      </c>
      <c r="H247" s="211">
        <v>140</v>
      </c>
      <c r="I247" s="212"/>
      <c r="J247" s="213">
        <f>ROUND(I247*H247,2)</f>
        <v>0</v>
      </c>
      <c r="K247" s="209" t="s">
        <v>129</v>
      </c>
      <c r="L247" s="47"/>
      <c r="M247" s="214" t="s">
        <v>19</v>
      </c>
      <c r="N247" s="215" t="s">
        <v>41</v>
      </c>
      <c r="O247" s="87"/>
      <c r="P247" s="216">
        <f>O247*H247</f>
        <v>0</v>
      </c>
      <c r="Q247" s="216">
        <v>0</v>
      </c>
      <c r="R247" s="216">
        <f>Q247*H247</f>
        <v>0</v>
      </c>
      <c r="S247" s="216">
        <v>0</v>
      </c>
      <c r="T247" s="217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18" t="s">
        <v>130</v>
      </c>
      <c r="AT247" s="218" t="s">
        <v>125</v>
      </c>
      <c r="AU247" s="218" t="s">
        <v>80</v>
      </c>
      <c r="AY247" s="20" t="s">
        <v>123</v>
      </c>
      <c r="BE247" s="219">
        <f>IF(N247="základní",J247,0)</f>
        <v>0</v>
      </c>
      <c r="BF247" s="219">
        <f>IF(N247="snížená",J247,0)</f>
        <v>0</v>
      </c>
      <c r="BG247" s="219">
        <f>IF(N247="zákl. přenesená",J247,0)</f>
        <v>0</v>
      </c>
      <c r="BH247" s="219">
        <f>IF(N247="sníž. přenesená",J247,0)</f>
        <v>0</v>
      </c>
      <c r="BI247" s="219">
        <f>IF(N247="nulová",J247,0)</f>
        <v>0</v>
      </c>
      <c r="BJ247" s="20" t="s">
        <v>78</v>
      </c>
      <c r="BK247" s="219">
        <f>ROUND(I247*H247,2)</f>
        <v>0</v>
      </c>
      <c r="BL247" s="20" t="s">
        <v>130</v>
      </c>
      <c r="BM247" s="218" t="s">
        <v>307</v>
      </c>
    </row>
    <row r="248" s="2" customFormat="1">
      <c r="A248" s="41"/>
      <c r="B248" s="42"/>
      <c r="C248" s="43"/>
      <c r="D248" s="220" t="s">
        <v>132</v>
      </c>
      <c r="E248" s="43"/>
      <c r="F248" s="221" t="s">
        <v>308</v>
      </c>
      <c r="G248" s="43"/>
      <c r="H248" s="43"/>
      <c r="I248" s="222"/>
      <c r="J248" s="43"/>
      <c r="K248" s="43"/>
      <c r="L248" s="47"/>
      <c r="M248" s="223"/>
      <c r="N248" s="224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132</v>
      </c>
      <c r="AU248" s="20" t="s">
        <v>80</v>
      </c>
    </row>
    <row r="249" s="13" customFormat="1">
      <c r="A249" s="13"/>
      <c r="B249" s="225"/>
      <c r="C249" s="226"/>
      <c r="D249" s="227" t="s">
        <v>134</v>
      </c>
      <c r="E249" s="228" t="s">
        <v>19</v>
      </c>
      <c r="F249" s="229" t="s">
        <v>256</v>
      </c>
      <c r="G249" s="226"/>
      <c r="H249" s="230">
        <v>140</v>
      </c>
      <c r="I249" s="231"/>
      <c r="J249" s="226"/>
      <c r="K249" s="226"/>
      <c r="L249" s="232"/>
      <c r="M249" s="233"/>
      <c r="N249" s="234"/>
      <c r="O249" s="234"/>
      <c r="P249" s="234"/>
      <c r="Q249" s="234"/>
      <c r="R249" s="234"/>
      <c r="S249" s="234"/>
      <c r="T249" s="23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6" t="s">
        <v>134</v>
      </c>
      <c r="AU249" s="236" t="s">
        <v>80</v>
      </c>
      <c r="AV249" s="13" t="s">
        <v>80</v>
      </c>
      <c r="AW249" s="13" t="s">
        <v>32</v>
      </c>
      <c r="AX249" s="13" t="s">
        <v>70</v>
      </c>
      <c r="AY249" s="236" t="s">
        <v>123</v>
      </c>
    </row>
    <row r="250" s="14" customFormat="1">
      <c r="A250" s="14"/>
      <c r="B250" s="237"/>
      <c r="C250" s="238"/>
      <c r="D250" s="227" t="s">
        <v>134</v>
      </c>
      <c r="E250" s="239" t="s">
        <v>19</v>
      </c>
      <c r="F250" s="240" t="s">
        <v>137</v>
      </c>
      <c r="G250" s="238"/>
      <c r="H250" s="241">
        <v>140</v>
      </c>
      <c r="I250" s="242"/>
      <c r="J250" s="238"/>
      <c r="K250" s="238"/>
      <c r="L250" s="243"/>
      <c r="M250" s="244"/>
      <c r="N250" s="245"/>
      <c r="O250" s="245"/>
      <c r="P250" s="245"/>
      <c r="Q250" s="245"/>
      <c r="R250" s="245"/>
      <c r="S250" s="245"/>
      <c r="T250" s="24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7" t="s">
        <v>134</v>
      </c>
      <c r="AU250" s="247" t="s">
        <v>80</v>
      </c>
      <c r="AV250" s="14" t="s">
        <v>130</v>
      </c>
      <c r="AW250" s="14" t="s">
        <v>32</v>
      </c>
      <c r="AX250" s="14" t="s">
        <v>78</v>
      </c>
      <c r="AY250" s="247" t="s">
        <v>123</v>
      </c>
    </row>
    <row r="251" s="2" customFormat="1" ht="16.5" customHeight="1">
      <c r="A251" s="41"/>
      <c r="B251" s="42"/>
      <c r="C251" s="207" t="s">
        <v>309</v>
      </c>
      <c r="D251" s="207" t="s">
        <v>125</v>
      </c>
      <c r="E251" s="208" t="s">
        <v>310</v>
      </c>
      <c r="F251" s="209" t="s">
        <v>311</v>
      </c>
      <c r="G251" s="210" t="s">
        <v>128</v>
      </c>
      <c r="H251" s="211">
        <v>140</v>
      </c>
      <c r="I251" s="212"/>
      <c r="J251" s="213">
        <f>ROUND(I251*H251,2)</f>
        <v>0</v>
      </c>
      <c r="K251" s="209" t="s">
        <v>129</v>
      </c>
      <c r="L251" s="47"/>
      <c r="M251" s="214" t="s">
        <v>19</v>
      </c>
      <c r="N251" s="215" t="s">
        <v>41</v>
      </c>
      <c r="O251" s="87"/>
      <c r="P251" s="216">
        <f>O251*H251</f>
        <v>0</v>
      </c>
      <c r="Q251" s="216">
        <v>0</v>
      </c>
      <c r="R251" s="216">
        <f>Q251*H251</f>
        <v>0</v>
      </c>
      <c r="S251" s="216">
        <v>0</v>
      </c>
      <c r="T251" s="217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18" t="s">
        <v>130</v>
      </c>
      <c r="AT251" s="218" t="s">
        <v>125</v>
      </c>
      <c r="AU251" s="218" t="s">
        <v>80</v>
      </c>
      <c r="AY251" s="20" t="s">
        <v>123</v>
      </c>
      <c r="BE251" s="219">
        <f>IF(N251="základní",J251,0)</f>
        <v>0</v>
      </c>
      <c r="BF251" s="219">
        <f>IF(N251="snížená",J251,0)</f>
        <v>0</v>
      </c>
      <c r="BG251" s="219">
        <f>IF(N251="zákl. přenesená",J251,0)</f>
        <v>0</v>
      </c>
      <c r="BH251" s="219">
        <f>IF(N251="sníž. přenesená",J251,0)</f>
        <v>0</v>
      </c>
      <c r="BI251" s="219">
        <f>IF(N251="nulová",J251,0)</f>
        <v>0</v>
      </c>
      <c r="BJ251" s="20" t="s">
        <v>78</v>
      </c>
      <c r="BK251" s="219">
        <f>ROUND(I251*H251,2)</f>
        <v>0</v>
      </c>
      <c r="BL251" s="20" t="s">
        <v>130</v>
      </c>
      <c r="BM251" s="218" t="s">
        <v>312</v>
      </c>
    </row>
    <row r="252" s="2" customFormat="1">
      <c r="A252" s="41"/>
      <c r="B252" s="42"/>
      <c r="C252" s="43"/>
      <c r="D252" s="220" t="s">
        <v>132</v>
      </c>
      <c r="E252" s="43"/>
      <c r="F252" s="221" t="s">
        <v>313</v>
      </c>
      <c r="G252" s="43"/>
      <c r="H252" s="43"/>
      <c r="I252" s="222"/>
      <c r="J252" s="43"/>
      <c r="K252" s="43"/>
      <c r="L252" s="47"/>
      <c r="M252" s="223"/>
      <c r="N252" s="224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132</v>
      </c>
      <c r="AU252" s="20" t="s">
        <v>80</v>
      </c>
    </row>
    <row r="253" s="2" customFormat="1" ht="16.5" customHeight="1">
      <c r="A253" s="41"/>
      <c r="B253" s="42"/>
      <c r="C253" s="207" t="s">
        <v>314</v>
      </c>
      <c r="D253" s="207" t="s">
        <v>125</v>
      </c>
      <c r="E253" s="208" t="s">
        <v>315</v>
      </c>
      <c r="F253" s="209" t="s">
        <v>316</v>
      </c>
      <c r="G253" s="210" t="s">
        <v>128</v>
      </c>
      <c r="H253" s="211">
        <v>600</v>
      </c>
      <c r="I253" s="212"/>
      <c r="J253" s="213">
        <f>ROUND(I253*H253,2)</f>
        <v>0</v>
      </c>
      <c r="K253" s="209" t="s">
        <v>129</v>
      </c>
      <c r="L253" s="47"/>
      <c r="M253" s="214" t="s">
        <v>19</v>
      </c>
      <c r="N253" s="215" t="s">
        <v>41</v>
      </c>
      <c r="O253" s="87"/>
      <c r="P253" s="216">
        <f>O253*H253</f>
        <v>0</v>
      </c>
      <c r="Q253" s="216">
        <v>0</v>
      </c>
      <c r="R253" s="216">
        <f>Q253*H253</f>
        <v>0</v>
      </c>
      <c r="S253" s="216">
        <v>0</v>
      </c>
      <c r="T253" s="217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18" t="s">
        <v>130</v>
      </c>
      <c r="AT253" s="218" t="s">
        <v>125</v>
      </c>
      <c r="AU253" s="218" t="s">
        <v>80</v>
      </c>
      <c r="AY253" s="20" t="s">
        <v>123</v>
      </c>
      <c r="BE253" s="219">
        <f>IF(N253="základní",J253,0)</f>
        <v>0</v>
      </c>
      <c r="BF253" s="219">
        <f>IF(N253="snížená",J253,0)</f>
        <v>0</v>
      </c>
      <c r="BG253" s="219">
        <f>IF(N253="zákl. přenesená",J253,0)</f>
        <v>0</v>
      </c>
      <c r="BH253" s="219">
        <f>IF(N253="sníž. přenesená",J253,0)</f>
        <v>0</v>
      </c>
      <c r="BI253" s="219">
        <f>IF(N253="nulová",J253,0)</f>
        <v>0</v>
      </c>
      <c r="BJ253" s="20" t="s">
        <v>78</v>
      </c>
      <c r="BK253" s="219">
        <f>ROUND(I253*H253,2)</f>
        <v>0</v>
      </c>
      <c r="BL253" s="20" t="s">
        <v>130</v>
      </c>
      <c r="BM253" s="218" t="s">
        <v>317</v>
      </c>
    </row>
    <row r="254" s="2" customFormat="1">
      <c r="A254" s="41"/>
      <c r="B254" s="42"/>
      <c r="C254" s="43"/>
      <c r="D254" s="220" t="s">
        <v>132</v>
      </c>
      <c r="E254" s="43"/>
      <c r="F254" s="221" t="s">
        <v>318</v>
      </c>
      <c r="G254" s="43"/>
      <c r="H254" s="43"/>
      <c r="I254" s="222"/>
      <c r="J254" s="43"/>
      <c r="K254" s="43"/>
      <c r="L254" s="47"/>
      <c r="M254" s="223"/>
      <c r="N254" s="224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132</v>
      </c>
      <c r="AU254" s="20" t="s">
        <v>80</v>
      </c>
    </row>
    <row r="255" s="2" customFormat="1" ht="24.15" customHeight="1">
      <c r="A255" s="41"/>
      <c r="B255" s="42"/>
      <c r="C255" s="207" t="s">
        <v>319</v>
      </c>
      <c r="D255" s="207" t="s">
        <v>125</v>
      </c>
      <c r="E255" s="208" t="s">
        <v>320</v>
      </c>
      <c r="F255" s="209" t="s">
        <v>321</v>
      </c>
      <c r="G255" s="210" t="s">
        <v>128</v>
      </c>
      <c r="H255" s="211">
        <v>140</v>
      </c>
      <c r="I255" s="212"/>
      <c r="J255" s="213">
        <f>ROUND(I255*H255,2)</f>
        <v>0</v>
      </c>
      <c r="K255" s="209" t="s">
        <v>129</v>
      </c>
      <c r="L255" s="47"/>
      <c r="M255" s="214" t="s">
        <v>19</v>
      </c>
      <c r="N255" s="215" t="s">
        <v>41</v>
      </c>
      <c r="O255" s="87"/>
      <c r="P255" s="216">
        <f>O255*H255</f>
        <v>0</v>
      </c>
      <c r="Q255" s="216">
        <v>0</v>
      </c>
      <c r="R255" s="216">
        <f>Q255*H255</f>
        <v>0</v>
      </c>
      <c r="S255" s="216">
        <v>0</v>
      </c>
      <c r="T255" s="217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18" t="s">
        <v>130</v>
      </c>
      <c r="AT255" s="218" t="s">
        <v>125</v>
      </c>
      <c r="AU255" s="218" t="s">
        <v>80</v>
      </c>
      <c r="AY255" s="20" t="s">
        <v>123</v>
      </c>
      <c r="BE255" s="219">
        <f>IF(N255="základní",J255,0)</f>
        <v>0</v>
      </c>
      <c r="BF255" s="219">
        <f>IF(N255="snížená",J255,0)</f>
        <v>0</v>
      </c>
      <c r="BG255" s="219">
        <f>IF(N255="zákl. přenesená",J255,0)</f>
        <v>0</v>
      </c>
      <c r="BH255" s="219">
        <f>IF(N255="sníž. přenesená",J255,0)</f>
        <v>0</v>
      </c>
      <c r="BI255" s="219">
        <f>IF(N255="nulová",J255,0)</f>
        <v>0</v>
      </c>
      <c r="BJ255" s="20" t="s">
        <v>78</v>
      </c>
      <c r="BK255" s="219">
        <f>ROUND(I255*H255,2)</f>
        <v>0</v>
      </c>
      <c r="BL255" s="20" t="s">
        <v>130</v>
      </c>
      <c r="BM255" s="218" t="s">
        <v>322</v>
      </c>
    </row>
    <row r="256" s="2" customFormat="1">
      <c r="A256" s="41"/>
      <c r="B256" s="42"/>
      <c r="C256" s="43"/>
      <c r="D256" s="220" t="s">
        <v>132</v>
      </c>
      <c r="E256" s="43"/>
      <c r="F256" s="221" t="s">
        <v>323</v>
      </c>
      <c r="G256" s="43"/>
      <c r="H256" s="43"/>
      <c r="I256" s="222"/>
      <c r="J256" s="43"/>
      <c r="K256" s="43"/>
      <c r="L256" s="47"/>
      <c r="M256" s="223"/>
      <c r="N256" s="224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132</v>
      </c>
      <c r="AU256" s="20" t="s">
        <v>80</v>
      </c>
    </row>
    <row r="257" s="2" customFormat="1" ht="24.15" customHeight="1">
      <c r="A257" s="41"/>
      <c r="B257" s="42"/>
      <c r="C257" s="207" t="s">
        <v>324</v>
      </c>
      <c r="D257" s="207" t="s">
        <v>125</v>
      </c>
      <c r="E257" s="208" t="s">
        <v>325</v>
      </c>
      <c r="F257" s="209" t="s">
        <v>326</v>
      </c>
      <c r="G257" s="210" t="s">
        <v>128</v>
      </c>
      <c r="H257" s="211">
        <v>600</v>
      </c>
      <c r="I257" s="212"/>
      <c r="J257" s="213">
        <f>ROUND(I257*H257,2)</f>
        <v>0</v>
      </c>
      <c r="K257" s="209" t="s">
        <v>129</v>
      </c>
      <c r="L257" s="47"/>
      <c r="M257" s="214" t="s">
        <v>19</v>
      </c>
      <c r="N257" s="215" t="s">
        <v>41</v>
      </c>
      <c r="O257" s="87"/>
      <c r="P257" s="216">
        <f>O257*H257</f>
        <v>0</v>
      </c>
      <c r="Q257" s="216">
        <v>0</v>
      </c>
      <c r="R257" s="216">
        <f>Q257*H257</f>
        <v>0</v>
      </c>
      <c r="S257" s="216">
        <v>0</v>
      </c>
      <c r="T257" s="217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18" t="s">
        <v>130</v>
      </c>
      <c r="AT257" s="218" t="s">
        <v>125</v>
      </c>
      <c r="AU257" s="218" t="s">
        <v>80</v>
      </c>
      <c r="AY257" s="20" t="s">
        <v>123</v>
      </c>
      <c r="BE257" s="219">
        <f>IF(N257="základní",J257,0)</f>
        <v>0</v>
      </c>
      <c r="BF257" s="219">
        <f>IF(N257="snížená",J257,0)</f>
        <v>0</v>
      </c>
      <c r="BG257" s="219">
        <f>IF(N257="zákl. přenesená",J257,0)</f>
        <v>0</v>
      </c>
      <c r="BH257" s="219">
        <f>IF(N257="sníž. přenesená",J257,0)</f>
        <v>0</v>
      </c>
      <c r="BI257" s="219">
        <f>IF(N257="nulová",J257,0)</f>
        <v>0</v>
      </c>
      <c r="BJ257" s="20" t="s">
        <v>78</v>
      </c>
      <c r="BK257" s="219">
        <f>ROUND(I257*H257,2)</f>
        <v>0</v>
      </c>
      <c r="BL257" s="20" t="s">
        <v>130</v>
      </c>
      <c r="BM257" s="218" t="s">
        <v>327</v>
      </c>
    </row>
    <row r="258" s="2" customFormat="1">
      <c r="A258" s="41"/>
      <c r="B258" s="42"/>
      <c r="C258" s="43"/>
      <c r="D258" s="220" t="s">
        <v>132</v>
      </c>
      <c r="E258" s="43"/>
      <c r="F258" s="221" t="s">
        <v>328</v>
      </c>
      <c r="G258" s="43"/>
      <c r="H258" s="43"/>
      <c r="I258" s="222"/>
      <c r="J258" s="43"/>
      <c r="K258" s="43"/>
      <c r="L258" s="47"/>
      <c r="M258" s="223"/>
      <c r="N258" s="224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132</v>
      </c>
      <c r="AU258" s="20" t="s">
        <v>80</v>
      </c>
    </row>
    <row r="259" s="2" customFormat="1" ht="21.75" customHeight="1">
      <c r="A259" s="41"/>
      <c r="B259" s="42"/>
      <c r="C259" s="207" t="s">
        <v>329</v>
      </c>
      <c r="D259" s="207" t="s">
        <v>125</v>
      </c>
      <c r="E259" s="208" t="s">
        <v>330</v>
      </c>
      <c r="F259" s="209" t="s">
        <v>331</v>
      </c>
      <c r="G259" s="210" t="s">
        <v>128</v>
      </c>
      <c r="H259" s="211">
        <v>140</v>
      </c>
      <c r="I259" s="212"/>
      <c r="J259" s="213">
        <f>ROUND(I259*H259,2)</f>
        <v>0</v>
      </c>
      <c r="K259" s="209" t="s">
        <v>129</v>
      </c>
      <c r="L259" s="47"/>
      <c r="M259" s="214" t="s">
        <v>19</v>
      </c>
      <c r="N259" s="215" t="s">
        <v>41</v>
      </c>
      <c r="O259" s="87"/>
      <c r="P259" s="216">
        <f>O259*H259</f>
        <v>0</v>
      </c>
      <c r="Q259" s="216">
        <v>0</v>
      </c>
      <c r="R259" s="216">
        <f>Q259*H259</f>
        <v>0</v>
      </c>
      <c r="S259" s="216">
        <v>0</v>
      </c>
      <c r="T259" s="217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18" t="s">
        <v>130</v>
      </c>
      <c r="AT259" s="218" t="s">
        <v>125</v>
      </c>
      <c r="AU259" s="218" t="s">
        <v>80</v>
      </c>
      <c r="AY259" s="20" t="s">
        <v>123</v>
      </c>
      <c r="BE259" s="219">
        <f>IF(N259="základní",J259,0)</f>
        <v>0</v>
      </c>
      <c r="BF259" s="219">
        <f>IF(N259="snížená",J259,0)</f>
        <v>0</v>
      </c>
      <c r="BG259" s="219">
        <f>IF(N259="zákl. přenesená",J259,0)</f>
        <v>0</v>
      </c>
      <c r="BH259" s="219">
        <f>IF(N259="sníž. přenesená",J259,0)</f>
        <v>0</v>
      </c>
      <c r="BI259" s="219">
        <f>IF(N259="nulová",J259,0)</f>
        <v>0</v>
      </c>
      <c r="BJ259" s="20" t="s">
        <v>78</v>
      </c>
      <c r="BK259" s="219">
        <f>ROUND(I259*H259,2)</f>
        <v>0</v>
      </c>
      <c r="BL259" s="20" t="s">
        <v>130</v>
      </c>
      <c r="BM259" s="218" t="s">
        <v>332</v>
      </c>
    </row>
    <row r="260" s="2" customFormat="1">
      <c r="A260" s="41"/>
      <c r="B260" s="42"/>
      <c r="C260" s="43"/>
      <c r="D260" s="220" t="s">
        <v>132</v>
      </c>
      <c r="E260" s="43"/>
      <c r="F260" s="221" t="s">
        <v>333</v>
      </c>
      <c r="G260" s="43"/>
      <c r="H260" s="43"/>
      <c r="I260" s="222"/>
      <c r="J260" s="43"/>
      <c r="K260" s="43"/>
      <c r="L260" s="47"/>
      <c r="M260" s="223"/>
      <c r="N260" s="224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132</v>
      </c>
      <c r="AU260" s="20" t="s">
        <v>80</v>
      </c>
    </row>
    <row r="261" s="2" customFormat="1" ht="16.5" customHeight="1">
      <c r="A261" s="41"/>
      <c r="B261" s="42"/>
      <c r="C261" s="207" t="s">
        <v>334</v>
      </c>
      <c r="D261" s="207" t="s">
        <v>125</v>
      </c>
      <c r="E261" s="208" t="s">
        <v>335</v>
      </c>
      <c r="F261" s="209" t="s">
        <v>336</v>
      </c>
      <c r="G261" s="210" t="s">
        <v>128</v>
      </c>
      <c r="H261" s="211">
        <v>600</v>
      </c>
      <c r="I261" s="212"/>
      <c r="J261" s="213">
        <f>ROUND(I261*H261,2)</f>
        <v>0</v>
      </c>
      <c r="K261" s="209" t="s">
        <v>129</v>
      </c>
      <c r="L261" s="47"/>
      <c r="M261" s="214" t="s">
        <v>19</v>
      </c>
      <c r="N261" s="215" t="s">
        <v>41</v>
      </c>
      <c r="O261" s="87"/>
      <c r="P261" s="216">
        <f>O261*H261</f>
        <v>0</v>
      </c>
      <c r="Q261" s="216">
        <v>0</v>
      </c>
      <c r="R261" s="216">
        <f>Q261*H261</f>
        <v>0</v>
      </c>
      <c r="S261" s="216">
        <v>0</v>
      </c>
      <c r="T261" s="217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18" t="s">
        <v>130</v>
      </c>
      <c r="AT261" s="218" t="s">
        <v>125</v>
      </c>
      <c r="AU261" s="218" t="s">
        <v>80</v>
      </c>
      <c r="AY261" s="20" t="s">
        <v>123</v>
      </c>
      <c r="BE261" s="219">
        <f>IF(N261="základní",J261,0)</f>
        <v>0</v>
      </c>
      <c r="BF261" s="219">
        <f>IF(N261="snížená",J261,0)</f>
        <v>0</v>
      </c>
      <c r="BG261" s="219">
        <f>IF(N261="zákl. přenesená",J261,0)</f>
        <v>0</v>
      </c>
      <c r="BH261" s="219">
        <f>IF(N261="sníž. přenesená",J261,0)</f>
        <v>0</v>
      </c>
      <c r="BI261" s="219">
        <f>IF(N261="nulová",J261,0)</f>
        <v>0</v>
      </c>
      <c r="BJ261" s="20" t="s">
        <v>78</v>
      </c>
      <c r="BK261" s="219">
        <f>ROUND(I261*H261,2)</f>
        <v>0</v>
      </c>
      <c r="BL261" s="20" t="s">
        <v>130</v>
      </c>
      <c r="BM261" s="218" t="s">
        <v>337</v>
      </c>
    </row>
    <row r="262" s="2" customFormat="1">
      <c r="A262" s="41"/>
      <c r="B262" s="42"/>
      <c r="C262" s="43"/>
      <c r="D262" s="220" t="s">
        <v>132</v>
      </c>
      <c r="E262" s="43"/>
      <c r="F262" s="221" t="s">
        <v>338</v>
      </c>
      <c r="G262" s="43"/>
      <c r="H262" s="43"/>
      <c r="I262" s="222"/>
      <c r="J262" s="43"/>
      <c r="K262" s="43"/>
      <c r="L262" s="47"/>
      <c r="M262" s="223"/>
      <c r="N262" s="224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132</v>
      </c>
      <c r="AU262" s="20" t="s">
        <v>80</v>
      </c>
    </row>
    <row r="263" s="2" customFormat="1" ht="16.5" customHeight="1">
      <c r="A263" s="41"/>
      <c r="B263" s="42"/>
      <c r="C263" s="207" t="s">
        <v>339</v>
      </c>
      <c r="D263" s="207" t="s">
        <v>125</v>
      </c>
      <c r="E263" s="208" t="s">
        <v>340</v>
      </c>
      <c r="F263" s="209" t="s">
        <v>341</v>
      </c>
      <c r="G263" s="210" t="s">
        <v>128</v>
      </c>
      <c r="H263" s="211">
        <v>420</v>
      </c>
      <c r="I263" s="212"/>
      <c r="J263" s="213">
        <f>ROUND(I263*H263,2)</f>
        <v>0</v>
      </c>
      <c r="K263" s="209" t="s">
        <v>129</v>
      </c>
      <c r="L263" s="47"/>
      <c r="M263" s="214" t="s">
        <v>19</v>
      </c>
      <c r="N263" s="215" t="s">
        <v>41</v>
      </c>
      <c r="O263" s="87"/>
      <c r="P263" s="216">
        <f>O263*H263</f>
        <v>0</v>
      </c>
      <c r="Q263" s="216">
        <v>0</v>
      </c>
      <c r="R263" s="216">
        <f>Q263*H263</f>
        <v>0</v>
      </c>
      <c r="S263" s="216">
        <v>0</v>
      </c>
      <c r="T263" s="217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18" t="s">
        <v>130</v>
      </c>
      <c r="AT263" s="218" t="s">
        <v>125</v>
      </c>
      <c r="AU263" s="218" t="s">
        <v>80</v>
      </c>
      <c r="AY263" s="20" t="s">
        <v>123</v>
      </c>
      <c r="BE263" s="219">
        <f>IF(N263="základní",J263,0)</f>
        <v>0</v>
      </c>
      <c r="BF263" s="219">
        <f>IF(N263="snížená",J263,0)</f>
        <v>0</v>
      </c>
      <c r="BG263" s="219">
        <f>IF(N263="zákl. přenesená",J263,0)</f>
        <v>0</v>
      </c>
      <c r="BH263" s="219">
        <f>IF(N263="sníž. přenesená",J263,0)</f>
        <v>0</v>
      </c>
      <c r="BI263" s="219">
        <f>IF(N263="nulová",J263,0)</f>
        <v>0</v>
      </c>
      <c r="BJ263" s="20" t="s">
        <v>78</v>
      </c>
      <c r="BK263" s="219">
        <f>ROUND(I263*H263,2)</f>
        <v>0</v>
      </c>
      <c r="BL263" s="20" t="s">
        <v>130</v>
      </c>
      <c r="BM263" s="218" t="s">
        <v>342</v>
      </c>
    </row>
    <row r="264" s="2" customFormat="1">
      <c r="A264" s="41"/>
      <c r="B264" s="42"/>
      <c r="C264" s="43"/>
      <c r="D264" s="220" t="s">
        <v>132</v>
      </c>
      <c r="E264" s="43"/>
      <c r="F264" s="221" t="s">
        <v>343</v>
      </c>
      <c r="G264" s="43"/>
      <c r="H264" s="43"/>
      <c r="I264" s="222"/>
      <c r="J264" s="43"/>
      <c r="K264" s="43"/>
      <c r="L264" s="47"/>
      <c r="M264" s="223"/>
      <c r="N264" s="224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132</v>
      </c>
      <c r="AU264" s="20" t="s">
        <v>80</v>
      </c>
    </row>
    <row r="265" s="13" customFormat="1">
      <c r="A265" s="13"/>
      <c r="B265" s="225"/>
      <c r="C265" s="226"/>
      <c r="D265" s="227" t="s">
        <v>134</v>
      </c>
      <c r="E265" s="228" t="s">
        <v>19</v>
      </c>
      <c r="F265" s="229" t="s">
        <v>344</v>
      </c>
      <c r="G265" s="226"/>
      <c r="H265" s="230">
        <v>420</v>
      </c>
      <c r="I265" s="231"/>
      <c r="J265" s="226"/>
      <c r="K265" s="226"/>
      <c r="L265" s="232"/>
      <c r="M265" s="233"/>
      <c r="N265" s="234"/>
      <c r="O265" s="234"/>
      <c r="P265" s="234"/>
      <c r="Q265" s="234"/>
      <c r="R265" s="234"/>
      <c r="S265" s="234"/>
      <c r="T265" s="23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6" t="s">
        <v>134</v>
      </c>
      <c r="AU265" s="236" t="s">
        <v>80</v>
      </c>
      <c r="AV265" s="13" t="s">
        <v>80</v>
      </c>
      <c r="AW265" s="13" t="s">
        <v>32</v>
      </c>
      <c r="AX265" s="13" t="s">
        <v>70</v>
      </c>
      <c r="AY265" s="236" t="s">
        <v>123</v>
      </c>
    </row>
    <row r="266" s="14" customFormat="1">
      <c r="A266" s="14"/>
      <c r="B266" s="237"/>
      <c r="C266" s="238"/>
      <c r="D266" s="227" t="s">
        <v>134</v>
      </c>
      <c r="E266" s="239" t="s">
        <v>19</v>
      </c>
      <c r="F266" s="240" t="s">
        <v>137</v>
      </c>
      <c r="G266" s="238"/>
      <c r="H266" s="241">
        <v>420</v>
      </c>
      <c r="I266" s="242"/>
      <c r="J266" s="238"/>
      <c r="K266" s="238"/>
      <c r="L266" s="243"/>
      <c r="M266" s="244"/>
      <c r="N266" s="245"/>
      <c r="O266" s="245"/>
      <c r="P266" s="245"/>
      <c r="Q266" s="245"/>
      <c r="R266" s="245"/>
      <c r="S266" s="245"/>
      <c r="T266" s="246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47" t="s">
        <v>134</v>
      </c>
      <c r="AU266" s="247" t="s">
        <v>80</v>
      </c>
      <c r="AV266" s="14" t="s">
        <v>130</v>
      </c>
      <c r="AW266" s="14" t="s">
        <v>32</v>
      </c>
      <c r="AX266" s="14" t="s">
        <v>78</v>
      </c>
      <c r="AY266" s="247" t="s">
        <v>123</v>
      </c>
    </row>
    <row r="267" s="2" customFormat="1" ht="16.5" customHeight="1">
      <c r="A267" s="41"/>
      <c r="B267" s="42"/>
      <c r="C267" s="207" t="s">
        <v>345</v>
      </c>
      <c r="D267" s="207" t="s">
        <v>125</v>
      </c>
      <c r="E267" s="208" t="s">
        <v>346</v>
      </c>
      <c r="F267" s="209" t="s">
        <v>347</v>
      </c>
      <c r="G267" s="210" t="s">
        <v>128</v>
      </c>
      <c r="H267" s="211">
        <v>1800</v>
      </c>
      <c r="I267" s="212"/>
      <c r="J267" s="213">
        <f>ROUND(I267*H267,2)</f>
        <v>0</v>
      </c>
      <c r="K267" s="209" t="s">
        <v>129</v>
      </c>
      <c r="L267" s="47"/>
      <c r="M267" s="214" t="s">
        <v>19</v>
      </c>
      <c r="N267" s="215" t="s">
        <v>41</v>
      </c>
      <c r="O267" s="87"/>
      <c r="P267" s="216">
        <f>O267*H267</f>
        <v>0</v>
      </c>
      <c r="Q267" s="216">
        <v>0</v>
      </c>
      <c r="R267" s="216">
        <f>Q267*H267</f>
        <v>0</v>
      </c>
      <c r="S267" s="216">
        <v>0</v>
      </c>
      <c r="T267" s="217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18" t="s">
        <v>130</v>
      </c>
      <c r="AT267" s="218" t="s">
        <v>125</v>
      </c>
      <c r="AU267" s="218" t="s">
        <v>80</v>
      </c>
      <c r="AY267" s="20" t="s">
        <v>123</v>
      </c>
      <c r="BE267" s="219">
        <f>IF(N267="základní",J267,0)</f>
        <v>0</v>
      </c>
      <c r="BF267" s="219">
        <f>IF(N267="snížená",J267,0)</f>
        <v>0</v>
      </c>
      <c r="BG267" s="219">
        <f>IF(N267="zákl. přenesená",J267,0)</f>
        <v>0</v>
      </c>
      <c r="BH267" s="219">
        <f>IF(N267="sníž. přenesená",J267,0)</f>
        <v>0</v>
      </c>
      <c r="BI267" s="219">
        <f>IF(N267="nulová",J267,0)</f>
        <v>0</v>
      </c>
      <c r="BJ267" s="20" t="s">
        <v>78</v>
      </c>
      <c r="BK267" s="219">
        <f>ROUND(I267*H267,2)</f>
        <v>0</v>
      </c>
      <c r="BL267" s="20" t="s">
        <v>130</v>
      </c>
      <c r="BM267" s="218" t="s">
        <v>348</v>
      </c>
    </row>
    <row r="268" s="2" customFormat="1">
      <c r="A268" s="41"/>
      <c r="B268" s="42"/>
      <c r="C268" s="43"/>
      <c r="D268" s="220" t="s">
        <v>132</v>
      </c>
      <c r="E268" s="43"/>
      <c r="F268" s="221" t="s">
        <v>349</v>
      </c>
      <c r="G268" s="43"/>
      <c r="H268" s="43"/>
      <c r="I268" s="222"/>
      <c r="J268" s="43"/>
      <c r="K268" s="43"/>
      <c r="L268" s="47"/>
      <c r="M268" s="223"/>
      <c r="N268" s="224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132</v>
      </c>
      <c r="AU268" s="20" t="s">
        <v>80</v>
      </c>
    </row>
    <row r="269" s="13" customFormat="1">
      <c r="A269" s="13"/>
      <c r="B269" s="225"/>
      <c r="C269" s="226"/>
      <c r="D269" s="227" t="s">
        <v>134</v>
      </c>
      <c r="E269" s="228" t="s">
        <v>19</v>
      </c>
      <c r="F269" s="229" t="s">
        <v>350</v>
      </c>
      <c r="G269" s="226"/>
      <c r="H269" s="230">
        <v>1800</v>
      </c>
      <c r="I269" s="231"/>
      <c r="J269" s="226"/>
      <c r="K269" s="226"/>
      <c r="L269" s="232"/>
      <c r="M269" s="233"/>
      <c r="N269" s="234"/>
      <c r="O269" s="234"/>
      <c r="P269" s="234"/>
      <c r="Q269" s="234"/>
      <c r="R269" s="234"/>
      <c r="S269" s="234"/>
      <c r="T269" s="23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6" t="s">
        <v>134</v>
      </c>
      <c r="AU269" s="236" t="s">
        <v>80</v>
      </c>
      <c r="AV269" s="13" t="s">
        <v>80</v>
      </c>
      <c r="AW269" s="13" t="s">
        <v>32</v>
      </c>
      <c r="AX269" s="13" t="s">
        <v>70</v>
      </c>
      <c r="AY269" s="236" t="s">
        <v>123</v>
      </c>
    </row>
    <row r="270" s="14" customFormat="1">
      <c r="A270" s="14"/>
      <c r="B270" s="237"/>
      <c r="C270" s="238"/>
      <c r="D270" s="227" t="s">
        <v>134</v>
      </c>
      <c r="E270" s="239" t="s">
        <v>19</v>
      </c>
      <c r="F270" s="240" t="s">
        <v>137</v>
      </c>
      <c r="G270" s="238"/>
      <c r="H270" s="241">
        <v>1800</v>
      </c>
      <c r="I270" s="242"/>
      <c r="J270" s="238"/>
      <c r="K270" s="238"/>
      <c r="L270" s="243"/>
      <c r="M270" s="244"/>
      <c r="N270" s="245"/>
      <c r="O270" s="245"/>
      <c r="P270" s="245"/>
      <c r="Q270" s="245"/>
      <c r="R270" s="245"/>
      <c r="S270" s="245"/>
      <c r="T270" s="24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7" t="s">
        <v>134</v>
      </c>
      <c r="AU270" s="247" t="s">
        <v>80</v>
      </c>
      <c r="AV270" s="14" t="s">
        <v>130</v>
      </c>
      <c r="AW270" s="14" t="s">
        <v>32</v>
      </c>
      <c r="AX270" s="14" t="s">
        <v>78</v>
      </c>
      <c r="AY270" s="247" t="s">
        <v>123</v>
      </c>
    </row>
    <row r="271" s="12" customFormat="1" ht="22.8" customHeight="1">
      <c r="A271" s="12"/>
      <c r="B271" s="191"/>
      <c r="C271" s="192"/>
      <c r="D271" s="193" t="s">
        <v>69</v>
      </c>
      <c r="E271" s="205" t="s">
        <v>80</v>
      </c>
      <c r="F271" s="205" t="s">
        <v>351</v>
      </c>
      <c r="G271" s="192"/>
      <c r="H271" s="192"/>
      <c r="I271" s="195"/>
      <c r="J271" s="206">
        <f>BK271</f>
        <v>0</v>
      </c>
      <c r="K271" s="192"/>
      <c r="L271" s="197"/>
      <c r="M271" s="198"/>
      <c r="N271" s="199"/>
      <c r="O271" s="199"/>
      <c r="P271" s="200">
        <f>SUM(P272:P288)</f>
        <v>0</v>
      </c>
      <c r="Q271" s="199"/>
      <c r="R271" s="200">
        <f>SUM(R272:R288)</f>
        <v>0.35521470000000005</v>
      </c>
      <c r="S271" s="199"/>
      <c r="T271" s="201">
        <f>SUM(T272:T288)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02" t="s">
        <v>78</v>
      </c>
      <c r="AT271" s="203" t="s">
        <v>69</v>
      </c>
      <c r="AU271" s="203" t="s">
        <v>78</v>
      </c>
      <c r="AY271" s="202" t="s">
        <v>123</v>
      </c>
      <c r="BK271" s="204">
        <f>SUM(BK272:BK288)</f>
        <v>0</v>
      </c>
    </row>
    <row r="272" s="2" customFormat="1" ht="24.15" customHeight="1">
      <c r="A272" s="41"/>
      <c r="B272" s="42"/>
      <c r="C272" s="207" t="s">
        <v>352</v>
      </c>
      <c r="D272" s="207" t="s">
        <v>125</v>
      </c>
      <c r="E272" s="208" t="s">
        <v>353</v>
      </c>
      <c r="F272" s="209" t="s">
        <v>354</v>
      </c>
      <c r="G272" s="210" t="s">
        <v>128</v>
      </c>
      <c r="H272" s="211">
        <v>13.167</v>
      </c>
      <c r="I272" s="212"/>
      <c r="J272" s="213">
        <f>ROUND(I272*H272,2)</f>
        <v>0</v>
      </c>
      <c r="K272" s="209" t="s">
        <v>129</v>
      </c>
      <c r="L272" s="47"/>
      <c r="M272" s="214" t="s">
        <v>19</v>
      </c>
      <c r="N272" s="215" t="s">
        <v>41</v>
      </c>
      <c r="O272" s="87"/>
      <c r="P272" s="216">
        <f>O272*H272</f>
        <v>0</v>
      </c>
      <c r="Q272" s="216">
        <v>0.00010000000000000001</v>
      </c>
      <c r="R272" s="216">
        <f>Q272*H272</f>
        <v>0.0013167000000000001</v>
      </c>
      <c r="S272" s="216">
        <v>0</v>
      </c>
      <c r="T272" s="217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18" t="s">
        <v>130</v>
      </c>
      <c r="AT272" s="218" t="s">
        <v>125</v>
      </c>
      <c r="AU272" s="218" t="s">
        <v>80</v>
      </c>
      <c r="AY272" s="20" t="s">
        <v>123</v>
      </c>
      <c r="BE272" s="219">
        <f>IF(N272="základní",J272,0)</f>
        <v>0</v>
      </c>
      <c r="BF272" s="219">
        <f>IF(N272="snížená",J272,0)</f>
        <v>0</v>
      </c>
      <c r="BG272" s="219">
        <f>IF(N272="zákl. přenesená",J272,0)</f>
        <v>0</v>
      </c>
      <c r="BH272" s="219">
        <f>IF(N272="sníž. přenesená",J272,0)</f>
        <v>0</v>
      </c>
      <c r="BI272" s="219">
        <f>IF(N272="nulová",J272,0)</f>
        <v>0</v>
      </c>
      <c r="BJ272" s="20" t="s">
        <v>78</v>
      </c>
      <c r="BK272" s="219">
        <f>ROUND(I272*H272,2)</f>
        <v>0</v>
      </c>
      <c r="BL272" s="20" t="s">
        <v>130</v>
      </c>
      <c r="BM272" s="218" t="s">
        <v>355</v>
      </c>
    </row>
    <row r="273" s="2" customFormat="1">
      <c r="A273" s="41"/>
      <c r="B273" s="42"/>
      <c r="C273" s="43"/>
      <c r="D273" s="220" t="s">
        <v>132</v>
      </c>
      <c r="E273" s="43"/>
      <c r="F273" s="221" t="s">
        <v>356</v>
      </c>
      <c r="G273" s="43"/>
      <c r="H273" s="43"/>
      <c r="I273" s="222"/>
      <c r="J273" s="43"/>
      <c r="K273" s="43"/>
      <c r="L273" s="47"/>
      <c r="M273" s="223"/>
      <c r="N273" s="224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132</v>
      </c>
      <c r="AU273" s="20" t="s">
        <v>80</v>
      </c>
    </row>
    <row r="274" s="16" customFormat="1">
      <c r="A274" s="16"/>
      <c r="B274" s="259"/>
      <c r="C274" s="260"/>
      <c r="D274" s="227" t="s">
        <v>134</v>
      </c>
      <c r="E274" s="261" t="s">
        <v>19</v>
      </c>
      <c r="F274" s="262" t="s">
        <v>357</v>
      </c>
      <c r="G274" s="260"/>
      <c r="H274" s="261" t="s">
        <v>19</v>
      </c>
      <c r="I274" s="263"/>
      <c r="J274" s="260"/>
      <c r="K274" s="260"/>
      <c r="L274" s="264"/>
      <c r="M274" s="265"/>
      <c r="N274" s="266"/>
      <c r="O274" s="266"/>
      <c r="P274" s="266"/>
      <c r="Q274" s="266"/>
      <c r="R274" s="266"/>
      <c r="S274" s="266"/>
      <c r="T274" s="267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T274" s="268" t="s">
        <v>134</v>
      </c>
      <c r="AU274" s="268" t="s">
        <v>80</v>
      </c>
      <c r="AV274" s="16" t="s">
        <v>78</v>
      </c>
      <c r="AW274" s="16" t="s">
        <v>32</v>
      </c>
      <c r="AX274" s="16" t="s">
        <v>70</v>
      </c>
      <c r="AY274" s="268" t="s">
        <v>123</v>
      </c>
    </row>
    <row r="275" s="13" customFormat="1">
      <c r="A275" s="13"/>
      <c r="B275" s="225"/>
      <c r="C275" s="226"/>
      <c r="D275" s="227" t="s">
        <v>134</v>
      </c>
      <c r="E275" s="228" t="s">
        <v>19</v>
      </c>
      <c r="F275" s="229" t="s">
        <v>358</v>
      </c>
      <c r="G275" s="226"/>
      <c r="H275" s="230">
        <v>13.167</v>
      </c>
      <c r="I275" s="231"/>
      <c r="J275" s="226"/>
      <c r="K275" s="226"/>
      <c r="L275" s="232"/>
      <c r="M275" s="233"/>
      <c r="N275" s="234"/>
      <c r="O275" s="234"/>
      <c r="P275" s="234"/>
      <c r="Q275" s="234"/>
      <c r="R275" s="234"/>
      <c r="S275" s="234"/>
      <c r="T275" s="23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6" t="s">
        <v>134</v>
      </c>
      <c r="AU275" s="236" t="s">
        <v>80</v>
      </c>
      <c r="AV275" s="13" t="s">
        <v>80</v>
      </c>
      <c r="AW275" s="13" t="s">
        <v>32</v>
      </c>
      <c r="AX275" s="13" t="s">
        <v>70</v>
      </c>
      <c r="AY275" s="236" t="s">
        <v>123</v>
      </c>
    </row>
    <row r="276" s="14" customFormat="1">
      <c r="A276" s="14"/>
      <c r="B276" s="237"/>
      <c r="C276" s="238"/>
      <c r="D276" s="227" t="s">
        <v>134</v>
      </c>
      <c r="E276" s="239" t="s">
        <v>19</v>
      </c>
      <c r="F276" s="240" t="s">
        <v>137</v>
      </c>
      <c r="G276" s="238"/>
      <c r="H276" s="241">
        <v>13.167</v>
      </c>
      <c r="I276" s="242"/>
      <c r="J276" s="238"/>
      <c r="K276" s="238"/>
      <c r="L276" s="243"/>
      <c r="M276" s="244"/>
      <c r="N276" s="245"/>
      <c r="O276" s="245"/>
      <c r="P276" s="245"/>
      <c r="Q276" s="245"/>
      <c r="R276" s="245"/>
      <c r="S276" s="245"/>
      <c r="T276" s="24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7" t="s">
        <v>134</v>
      </c>
      <c r="AU276" s="247" t="s">
        <v>80</v>
      </c>
      <c r="AV276" s="14" t="s">
        <v>130</v>
      </c>
      <c r="AW276" s="14" t="s">
        <v>32</v>
      </c>
      <c r="AX276" s="14" t="s">
        <v>78</v>
      </c>
      <c r="AY276" s="247" t="s">
        <v>123</v>
      </c>
    </row>
    <row r="277" s="2" customFormat="1" ht="16.5" customHeight="1">
      <c r="A277" s="41"/>
      <c r="B277" s="42"/>
      <c r="C277" s="269" t="s">
        <v>359</v>
      </c>
      <c r="D277" s="269" t="s">
        <v>246</v>
      </c>
      <c r="E277" s="270" t="s">
        <v>360</v>
      </c>
      <c r="F277" s="271" t="s">
        <v>361</v>
      </c>
      <c r="G277" s="272" t="s">
        <v>128</v>
      </c>
      <c r="H277" s="273">
        <v>15.596</v>
      </c>
      <c r="I277" s="274"/>
      <c r="J277" s="275">
        <f>ROUND(I277*H277,2)</f>
        <v>0</v>
      </c>
      <c r="K277" s="271" t="s">
        <v>129</v>
      </c>
      <c r="L277" s="276"/>
      <c r="M277" s="277" t="s">
        <v>19</v>
      </c>
      <c r="N277" s="278" t="s">
        <v>41</v>
      </c>
      <c r="O277" s="87"/>
      <c r="P277" s="216">
        <f>O277*H277</f>
        <v>0</v>
      </c>
      <c r="Q277" s="216">
        <v>0.00050000000000000001</v>
      </c>
      <c r="R277" s="216">
        <f>Q277*H277</f>
        <v>0.0077980000000000002</v>
      </c>
      <c r="S277" s="216">
        <v>0</v>
      </c>
      <c r="T277" s="217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18" t="s">
        <v>177</v>
      </c>
      <c r="AT277" s="218" t="s">
        <v>246</v>
      </c>
      <c r="AU277" s="218" t="s">
        <v>80</v>
      </c>
      <c r="AY277" s="20" t="s">
        <v>123</v>
      </c>
      <c r="BE277" s="219">
        <f>IF(N277="základní",J277,0)</f>
        <v>0</v>
      </c>
      <c r="BF277" s="219">
        <f>IF(N277="snížená",J277,0)</f>
        <v>0</v>
      </c>
      <c r="BG277" s="219">
        <f>IF(N277="zákl. přenesená",J277,0)</f>
        <v>0</v>
      </c>
      <c r="BH277" s="219">
        <f>IF(N277="sníž. přenesená",J277,0)</f>
        <v>0</v>
      </c>
      <c r="BI277" s="219">
        <f>IF(N277="nulová",J277,0)</f>
        <v>0</v>
      </c>
      <c r="BJ277" s="20" t="s">
        <v>78</v>
      </c>
      <c r="BK277" s="219">
        <f>ROUND(I277*H277,2)</f>
        <v>0</v>
      </c>
      <c r="BL277" s="20" t="s">
        <v>130</v>
      </c>
      <c r="BM277" s="218" t="s">
        <v>362</v>
      </c>
    </row>
    <row r="278" s="13" customFormat="1">
      <c r="A278" s="13"/>
      <c r="B278" s="225"/>
      <c r="C278" s="226"/>
      <c r="D278" s="227" t="s">
        <v>134</v>
      </c>
      <c r="E278" s="226"/>
      <c r="F278" s="229" t="s">
        <v>363</v>
      </c>
      <c r="G278" s="226"/>
      <c r="H278" s="230">
        <v>15.596</v>
      </c>
      <c r="I278" s="231"/>
      <c r="J278" s="226"/>
      <c r="K278" s="226"/>
      <c r="L278" s="232"/>
      <c r="M278" s="233"/>
      <c r="N278" s="234"/>
      <c r="O278" s="234"/>
      <c r="P278" s="234"/>
      <c r="Q278" s="234"/>
      <c r="R278" s="234"/>
      <c r="S278" s="234"/>
      <c r="T278" s="23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6" t="s">
        <v>134</v>
      </c>
      <c r="AU278" s="236" t="s">
        <v>80</v>
      </c>
      <c r="AV278" s="13" t="s">
        <v>80</v>
      </c>
      <c r="AW278" s="13" t="s">
        <v>4</v>
      </c>
      <c r="AX278" s="13" t="s">
        <v>78</v>
      </c>
      <c r="AY278" s="236" t="s">
        <v>123</v>
      </c>
    </row>
    <row r="279" s="2" customFormat="1" ht="16.5" customHeight="1">
      <c r="A279" s="41"/>
      <c r="B279" s="42"/>
      <c r="C279" s="207" t="s">
        <v>364</v>
      </c>
      <c r="D279" s="207" t="s">
        <v>125</v>
      </c>
      <c r="E279" s="208" t="s">
        <v>365</v>
      </c>
      <c r="F279" s="209" t="s">
        <v>366</v>
      </c>
      <c r="G279" s="210" t="s">
        <v>161</v>
      </c>
      <c r="H279" s="211">
        <v>2.1000000000000001</v>
      </c>
      <c r="I279" s="212"/>
      <c r="J279" s="213">
        <f>ROUND(I279*H279,2)</f>
        <v>0</v>
      </c>
      <c r="K279" s="209" t="s">
        <v>129</v>
      </c>
      <c r="L279" s="47"/>
      <c r="M279" s="214" t="s">
        <v>19</v>
      </c>
      <c r="N279" s="215" t="s">
        <v>41</v>
      </c>
      <c r="O279" s="87"/>
      <c r="P279" s="216">
        <f>O279*H279</f>
        <v>0</v>
      </c>
      <c r="Q279" s="216">
        <v>0</v>
      </c>
      <c r="R279" s="216">
        <f>Q279*H279</f>
        <v>0</v>
      </c>
      <c r="S279" s="216">
        <v>0</v>
      </c>
      <c r="T279" s="217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18" t="s">
        <v>130</v>
      </c>
      <c r="AT279" s="218" t="s">
        <v>125</v>
      </c>
      <c r="AU279" s="218" t="s">
        <v>80</v>
      </c>
      <c r="AY279" s="20" t="s">
        <v>123</v>
      </c>
      <c r="BE279" s="219">
        <f>IF(N279="základní",J279,0)</f>
        <v>0</v>
      </c>
      <c r="BF279" s="219">
        <f>IF(N279="snížená",J279,0)</f>
        <v>0</v>
      </c>
      <c r="BG279" s="219">
        <f>IF(N279="zákl. přenesená",J279,0)</f>
        <v>0</v>
      </c>
      <c r="BH279" s="219">
        <f>IF(N279="sníž. přenesená",J279,0)</f>
        <v>0</v>
      </c>
      <c r="BI279" s="219">
        <f>IF(N279="nulová",J279,0)</f>
        <v>0</v>
      </c>
      <c r="BJ279" s="20" t="s">
        <v>78</v>
      </c>
      <c r="BK279" s="219">
        <f>ROUND(I279*H279,2)</f>
        <v>0</v>
      </c>
      <c r="BL279" s="20" t="s">
        <v>130</v>
      </c>
      <c r="BM279" s="218" t="s">
        <v>367</v>
      </c>
    </row>
    <row r="280" s="2" customFormat="1">
      <c r="A280" s="41"/>
      <c r="B280" s="42"/>
      <c r="C280" s="43"/>
      <c r="D280" s="220" t="s">
        <v>132</v>
      </c>
      <c r="E280" s="43"/>
      <c r="F280" s="221" t="s">
        <v>368</v>
      </c>
      <c r="G280" s="43"/>
      <c r="H280" s="43"/>
      <c r="I280" s="222"/>
      <c r="J280" s="43"/>
      <c r="K280" s="43"/>
      <c r="L280" s="47"/>
      <c r="M280" s="223"/>
      <c r="N280" s="224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132</v>
      </c>
      <c r="AU280" s="20" t="s">
        <v>80</v>
      </c>
    </row>
    <row r="281" s="13" customFormat="1">
      <c r="A281" s="13"/>
      <c r="B281" s="225"/>
      <c r="C281" s="226"/>
      <c r="D281" s="227" t="s">
        <v>134</v>
      </c>
      <c r="E281" s="228" t="s">
        <v>19</v>
      </c>
      <c r="F281" s="229" t="s">
        <v>369</v>
      </c>
      <c r="G281" s="226"/>
      <c r="H281" s="230">
        <v>2.1000000000000001</v>
      </c>
      <c r="I281" s="231"/>
      <c r="J281" s="226"/>
      <c r="K281" s="226"/>
      <c r="L281" s="232"/>
      <c r="M281" s="233"/>
      <c r="N281" s="234"/>
      <c r="O281" s="234"/>
      <c r="P281" s="234"/>
      <c r="Q281" s="234"/>
      <c r="R281" s="234"/>
      <c r="S281" s="234"/>
      <c r="T281" s="23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6" t="s">
        <v>134</v>
      </c>
      <c r="AU281" s="236" t="s">
        <v>80</v>
      </c>
      <c r="AV281" s="13" t="s">
        <v>80</v>
      </c>
      <c r="AW281" s="13" t="s">
        <v>32</v>
      </c>
      <c r="AX281" s="13" t="s">
        <v>70</v>
      </c>
      <c r="AY281" s="236" t="s">
        <v>123</v>
      </c>
    </row>
    <row r="282" s="14" customFormat="1">
      <c r="A282" s="14"/>
      <c r="B282" s="237"/>
      <c r="C282" s="238"/>
      <c r="D282" s="227" t="s">
        <v>134</v>
      </c>
      <c r="E282" s="239" t="s">
        <v>19</v>
      </c>
      <c r="F282" s="240" t="s">
        <v>137</v>
      </c>
      <c r="G282" s="238"/>
      <c r="H282" s="241">
        <v>2.1000000000000001</v>
      </c>
      <c r="I282" s="242"/>
      <c r="J282" s="238"/>
      <c r="K282" s="238"/>
      <c r="L282" s="243"/>
      <c r="M282" s="244"/>
      <c r="N282" s="245"/>
      <c r="O282" s="245"/>
      <c r="P282" s="245"/>
      <c r="Q282" s="245"/>
      <c r="R282" s="245"/>
      <c r="S282" s="245"/>
      <c r="T282" s="24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7" t="s">
        <v>134</v>
      </c>
      <c r="AU282" s="247" t="s">
        <v>80</v>
      </c>
      <c r="AV282" s="14" t="s">
        <v>130</v>
      </c>
      <c r="AW282" s="14" t="s">
        <v>32</v>
      </c>
      <c r="AX282" s="14" t="s">
        <v>78</v>
      </c>
      <c r="AY282" s="247" t="s">
        <v>123</v>
      </c>
    </row>
    <row r="283" s="2" customFormat="1" ht="16.5" customHeight="1">
      <c r="A283" s="41"/>
      <c r="B283" s="42"/>
      <c r="C283" s="207" t="s">
        <v>370</v>
      </c>
      <c r="D283" s="207" t="s">
        <v>125</v>
      </c>
      <c r="E283" s="208" t="s">
        <v>371</v>
      </c>
      <c r="F283" s="209" t="s">
        <v>372</v>
      </c>
      <c r="G283" s="210" t="s">
        <v>128</v>
      </c>
      <c r="H283" s="211">
        <v>10</v>
      </c>
      <c r="I283" s="212"/>
      <c r="J283" s="213">
        <f>ROUND(I283*H283,2)</f>
        <v>0</v>
      </c>
      <c r="K283" s="209" t="s">
        <v>129</v>
      </c>
      <c r="L283" s="47"/>
      <c r="M283" s="214" t="s">
        <v>19</v>
      </c>
      <c r="N283" s="215" t="s">
        <v>41</v>
      </c>
      <c r="O283" s="87"/>
      <c r="P283" s="216">
        <f>O283*H283</f>
        <v>0</v>
      </c>
      <c r="Q283" s="216">
        <v>0.034610000000000002</v>
      </c>
      <c r="R283" s="216">
        <f>Q283*H283</f>
        <v>0.34610000000000002</v>
      </c>
      <c r="S283" s="216">
        <v>0</v>
      </c>
      <c r="T283" s="217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18" t="s">
        <v>130</v>
      </c>
      <c r="AT283" s="218" t="s">
        <v>125</v>
      </c>
      <c r="AU283" s="218" t="s">
        <v>80</v>
      </c>
      <c r="AY283" s="20" t="s">
        <v>123</v>
      </c>
      <c r="BE283" s="219">
        <f>IF(N283="základní",J283,0)</f>
        <v>0</v>
      </c>
      <c r="BF283" s="219">
        <f>IF(N283="snížená",J283,0)</f>
        <v>0</v>
      </c>
      <c r="BG283" s="219">
        <f>IF(N283="zákl. přenesená",J283,0)</f>
        <v>0</v>
      </c>
      <c r="BH283" s="219">
        <f>IF(N283="sníž. přenesená",J283,0)</f>
        <v>0</v>
      </c>
      <c r="BI283" s="219">
        <f>IF(N283="nulová",J283,0)</f>
        <v>0</v>
      </c>
      <c r="BJ283" s="20" t="s">
        <v>78</v>
      </c>
      <c r="BK283" s="219">
        <f>ROUND(I283*H283,2)</f>
        <v>0</v>
      </c>
      <c r="BL283" s="20" t="s">
        <v>130</v>
      </c>
      <c r="BM283" s="218" t="s">
        <v>373</v>
      </c>
    </row>
    <row r="284" s="2" customFormat="1">
      <c r="A284" s="41"/>
      <c r="B284" s="42"/>
      <c r="C284" s="43"/>
      <c r="D284" s="220" t="s">
        <v>132</v>
      </c>
      <c r="E284" s="43"/>
      <c r="F284" s="221" t="s">
        <v>374</v>
      </c>
      <c r="G284" s="43"/>
      <c r="H284" s="43"/>
      <c r="I284" s="222"/>
      <c r="J284" s="43"/>
      <c r="K284" s="43"/>
      <c r="L284" s="47"/>
      <c r="M284" s="223"/>
      <c r="N284" s="224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132</v>
      </c>
      <c r="AU284" s="20" t="s">
        <v>80</v>
      </c>
    </row>
    <row r="285" s="13" customFormat="1">
      <c r="A285" s="13"/>
      <c r="B285" s="225"/>
      <c r="C285" s="226"/>
      <c r="D285" s="227" t="s">
        <v>134</v>
      </c>
      <c r="E285" s="228" t="s">
        <v>19</v>
      </c>
      <c r="F285" s="229" t="s">
        <v>375</v>
      </c>
      <c r="G285" s="226"/>
      <c r="H285" s="230">
        <v>10</v>
      </c>
      <c r="I285" s="231"/>
      <c r="J285" s="226"/>
      <c r="K285" s="226"/>
      <c r="L285" s="232"/>
      <c r="M285" s="233"/>
      <c r="N285" s="234"/>
      <c r="O285" s="234"/>
      <c r="P285" s="234"/>
      <c r="Q285" s="234"/>
      <c r="R285" s="234"/>
      <c r="S285" s="234"/>
      <c r="T285" s="23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6" t="s">
        <v>134</v>
      </c>
      <c r="AU285" s="236" t="s">
        <v>80</v>
      </c>
      <c r="AV285" s="13" t="s">
        <v>80</v>
      </c>
      <c r="AW285" s="13" t="s">
        <v>32</v>
      </c>
      <c r="AX285" s="13" t="s">
        <v>70</v>
      </c>
      <c r="AY285" s="236" t="s">
        <v>123</v>
      </c>
    </row>
    <row r="286" s="14" customFormat="1">
      <c r="A286" s="14"/>
      <c r="B286" s="237"/>
      <c r="C286" s="238"/>
      <c r="D286" s="227" t="s">
        <v>134</v>
      </c>
      <c r="E286" s="239" t="s">
        <v>19</v>
      </c>
      <c r="F286" s="240" t="s">
        <v>137</v>
      </c>
      <c r="G286" s="238"/>
      <c r="H286" s="241">
        <v>10</v>
      </c>
      <c r="I286" s="242"/>
      <c r="J286" s="238"/>
      <c r="K286" s="238"/>
      <c r="L286" s="243"/>
      <c r="M286" s="244"/>
      <c r="N286" s="245"/>
      <c r="O286" s="245"/>
      <c r="P286" s="245"/>
      <c r="Q286" s="245"/>
      <c r="R286" s="245"/>
      <c r="S286" s="245"/>
      <c r="T286" s="24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7" t="s">
        <v>134</v>
      </c>
      <c r="AU286" s="247" t="s">
        <v>80</v>
      </c>
      <c r="AV286" s="14" t="s">
        <v>130</v>
      </c>
      <c r="AW286" s="14" t="s">
        <v>32</v>
      </c>
      <c r="AX286" s="14" t="s">
        <v>78</v>
      </c>
      <c r="AY286" s="247" t="s">
        <v>123</v>
      </c>
    </row>
    <row r="287" s="2" customFormat="1" ht="16.5" customHeight="1">
      <c r="A287" s="41"/>
      <c r="B287" s="42"/>
      <c r="C287" s="207" t="s">
        <v>376</v>
      </c>
      <c r="D287" s="207" t="s">
        <v>125</v>
      </c>
      <c r="E287" s="208" t="s">
        <v>377</v>
      </c>
      <c r="F287" s="209" t="s">
        <v>378</v>
      </c>
      <c r="G287" s="210" t="s">
        <v>128</v>
      </c>
      <c r="H287" s="211">
        <v>10</v>
      </c>
      <c r="I287" s="212"/>
      <c r="J287" s="213">
        <f>ROUND(I287*H287,2)</f>
        <v>0</v>
      </c>
      <c r="K287" s="209" t="s">
        <v>129</v>
      </c>
      <c r="L287" s="47"/>
      <c r="M287" s="214" t="s">
        <v>19</v>
      </c>
      <c r="N287" s="215" t="s">
        <v>41</v>
      </c>
      <c r="O287" s="87"/>
      <c r="P287" s="216">
        <f>O287*H287</f>
        <v>0</v>
      </c>
      <c r="Q287" s="216">
        <v>0</v>
      </c>
      <c r="R287" s="216">
        <f>Q287*H287</f>
        <v>0</v>
      </c>
      <c r="S287" s="216">
        <v>0</v>
      </c>
      <c r="T287" s="217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18" t="s">
        <v>130</v>
      </c>
      <c r="AT287" s="218" t="s">
        <v>125</v>
      </c>
      <c r="AU287" s="218" t="s">
        <v>80</v>
      </c>
      <c r="AY287" s="20" t="s">
        <v>123</v>
      </c>
      <c r="BE287" s="219">
        <f>IF(N287="základní",J287,0)</f>
        <v>0</v>
      </c>
      <c r="BF287" s="219">
        <f>IF(N287="snížená",J287,0)</f>
        <v>0</v>
      </c>
      <c r="BG287" s="219">
        <f>IF(N287="zákl. přenesená",J287,0)</f>
        <v>0</v>
      </c>
      <c r="BH287" s="219">
        <f>IF(N287="sníž. přenesená",J287,0)</f>
        <v>0</v>
      </c>
      <c r="BI287" s="219">
        <f>IF(N287="nulová",J287,0)</f>
        <v>0</v>
      </c>
      <c r="BJ287" s="20" t="s">
        <v>78</v>
      </c>
      <c r="BK287" s="219">
        <f>ROUND(I287*H287,2)</f>
        <v>0</v>
      </c>
      <c r="BL287" s="20" t="s">
        <v>130</v>
      </c>
      <c r="BM287" s="218" t="s">
        <v>379</v>
      </c>
    </row>
    <row r="288" s="2" customFormat="1">
      <c r="A288" s="41"/>
      <c r="B288" s="42"/>
      <c r="C288" s="43"/>
      <c r="D288" s="220" t="s">
        <v>132</v>
      </c>
      <c r="E288" s="43"/>
      <c r="F288" s="221" t="s">
        <v>380</v>
      </c>
      <c r="G288" s="43"/>
      <c r="H288" s="43"/>
      <c r="I288" s="222"/>
      <c r="J288" s="43"/>
      <c r="K288" s="43"/>
      <c r="L288" s="47"/>
      <c r="M288" s="223"/>
      <c r="N288" s="224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132</v>
      </c>
      <c r="AU288" s="20" t="s">
        <v>80</v>
      </c>
    </row>
    <row r="289" s="12" customFormat="1" ht="22.8" customHeight="1">
      <c r="A289" s="12"/>
      <c r="B289" s="191"/>
      <c r="C289" s="192"/>
      <c r="D289" s="193" t="s">
        <v>69</v>
      </c>
      <c r="E289" s="205" t="s">
        <v>143</v>
      </c>
      <c r="F289" s="205" t="s">
        <v>381</v>
      </c>
      <c r="G289" s="192"/>
      <c r="H289" s="192"/>
      <c r="I289" s="195"/>
      <c r="J289" s="206">
        <f>BK289</f>
        <v>0</v>
      </c>
      <c r="K289" s="192"/>
      <c r="L289" s="197"/>
      <c r="M289" s="198"/>
      <c r="N289" s="199"/>
      <c r="O289" s="199"/>
      <c r="P289" s="200">
        <f>SUM(P290:P318)</f>
        <v>0</v>
      </c>
      <c r="Q289" s="199"/>
      <c r="R289" s="200">
        <f>SUM(R290:R318)</f>
        <v>7.5476338099999998</v>
      </c>
      <c r="S289" s="199"/>
      <c r="T289" s="201">
        <f>SUM(T290:T318)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02" t="s">
        <v>78</v>
      </c>
      <c r="AT289" s="203" t="s">
        <v>69</v>
      </c>
      <c r="AU289" s="203" t="s">
        <v>78</v>
      </c>
      <c r="AY289" s="202" t="s">
        <v>123</v>
      </c>
      <c r="BK289" s="204">
        <f>SUM(BK290:BK318)</f>
        <v>0</v>
      </c>
    </row>
    <row r="290" s="2" customFormat="1" ht="16.5" customHeight="1">
      <c r="A290" s="41"/>
      <c r="B290" s="42"/>
      <c r="C290" s="207" t="s">
        <v>382</v>
      </c>
      <c r="D290" s="207" t="s">
        <v>125</v>
      </c>
      <c r="E290" s="208" t="s">
        <v>383</v>
      </c>
      <c r="F290" s="209" t="s">
        <v>384</v>
      </c>
      <c r="G290" s="210" t="s">
        <v>151</v>
      </c>
      <c r="H290" s="211">
        <v>79.700000000000003</v>
      </c>
      <c r="I290" s="212"/>
      <c r="J290" s="213">
        <f>ROUND(I290*H290,2)</f>
        <v>0</v>
      </c>
      <c r="K290" s="209" t="s">
        <v>129</v>
      </c>
      <c r="L290" s="47"/>
      <c r="M290" s="214" t="s">
        <v>19</v>
      </c>
      <c r="N290" s="215" t="s">
        <v>41</v>
      </c>
      <c r="O290" s="87"/>
      <c r="P290" s="216">
        <f>O290*H290</f>
        <v>0</v>
      </c>
      <c r="Q290" s="216">
        <v>0</v>
      </c>
      <c r="R290" s="216">
        <f>Q290*H290</f>
        <v>0</v>
      </c>
      <c r="S290" s="216">
        <v>0</v>
      </c>
      <c r="T290" s="217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18" t="s">
        <v>130</v>
      </c>
      <c r="AT290" s="218" t="s">
        <v>125</v>
      </c>
      <c r="AU290" s="218" t="s">
        <v>80</v>
      </c>
      <c r="AY290" s="20" t="s">
        <v>123</v>
      </c>
      <c r="BE290" s="219">
        <f>IF(N290="základní",J290,0)</f>
        <v>0</v>
      </c>
      <c r="BF290" s="219">
        <f>IF(N290="snížená",J290,0)</f>
        <v>0</v>
      </c>
      <c r="BG290" s="219">
        <f>IF(N290="zákl. přenesená",J290,0)</f>
        <v>0</v>
      </c>
      <c r="BH290" s="219">
        <f>IF(N290="sníž. přenesená",J290,0)</f>
        <v>0</v>
      </c>
      <c r="BI290" s="219">
        <f>IF(N290="nulová",J290,0)</f>
        <v>0</v>
      </c>
      <c r="BJ290" s="20" t="s">
        <v>78</v>
      </c>
      <c r="BK290" s="219">
        <f>ROUND(I290*H290,2)</f>
        <v>0</v>
      </c>
      <c r="BL290" s="20" t="s">
        <v>130</v>
      </c>
      <c r="BM290" s="218" t="s">
        <v>385</v>
      </c>
    </row>
    <row r="291" s="2" customFormat="1">
      <c r="A291" s="41"/>
      <c r="B291" s="42"/>
      <c r="C291" s="43"/>
      <c r="D291" s="220" t="s">
        <v>132</v>
      </c>
      <c r="E291" s="43"/>
      <c r="F291" s="221" t="s">
        <v>386</v>
      </c>
      <c r="G291" s="43"/>
      <c r="H291" s="43"/>
      <c r="I291" s="222"/>
      <c r="J291" s="43"/>
      <c r="K291" s="43"/>
      <c r="L291" s="47"/>
      <c r="M291" s="223"/>
      <c r="N291" s="224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132</v>
      </c>
      <c r="AU291" s="20" t="s">
        <v>80</v>
      </c>
    </row>
    <row r="292" s="13" customFormat="1">
      <c r="A292" s="13"/>
      <c r="B292" s="225"/>
      <c r="C292" s="226"/>
      <c r="D292" s="227" t="s">
        <v>134</v>
      </c>
      <c r="E292" s="228" t="s">
        <v>19</v>
      </c>
      <c r="F292" s="229" t="s">
        <v>387</v>
      </c>
      <c r="G292" s="226"/>
      <c r="H292" s="230">
        <v>2.2999999999999998</v>
      </c>
      <c r="I292" s="231"/>
      <c r="J292" s="226"/>
      <c r="K292" s="226"/>
      <c r="L292" s="232"/>
      <c r="M292" s="233"/>
      <c r="N292" s="234"/>
      <c r="O292" s="234"/>
      <c r="P292" s="234"/>
      <c r="Q292" s="234"/>
      <c r="R292" s="234"/>
      <c r="S292" s="234"/>
      <c r="T292" s="23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6" t="s">
        <v>134</v>
      </c>
      <c r="AU292" s="236" t="s">
        <v>80</v>
      </c>
      <c r="AV292" s="13" t="s">
        <v>80</v>
      </c>
      <c r="AW292" s="13" t="s">
        <v>32</v>
      </c>
      <c r="AX292" s="13" t="s">
        <v>70</v>
      </c>
      <c r="AY292" s="236" t="s">
        <v>123</v>
      </c>
    </row>
    <row r="293" s="13" customFormat="1">
      <c r="A293" s="13"/>
      <c r="B293" s="225"/>
      <c r="C293" s="226"/>
      <c r="D293" s="227" t="s">
        <v>134</v>
      </c>
      <c r="E293" s="228" t="s">
        <v>19</v>
      </c>
      <c r="F293" s="229" t="s">
        <v>388</v>
      </c>
      <c r="G293" s="226"/>
      <c r="H293" s="230">
        <v>5.5999999999999996</v>
      </c>
      <c r="I293" s="231"/>
      <c r="J293" s="226"/>
      <c r="K293" s="226"/>
      <c r="L293" s="232"/>
      <c r="M293" s="233"/>
      <c r="N293" s="234"/>
      <c r="O293" s="234"/>
      <c r="P293" s="234"/>
      <c r="Q293" s="234"/>
      <c r="R293" s="234"/>
      <c r="S293" s="234"/>
      <c r="T293" s="23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6" t="s">
        <v>134</v>
      </c>
      <c r="AU293" s="236" t="s">
        <v>80</v>
      </c>
      <c r="AV293" s="13" t="s">
        <v>80</v>
      </c>
      <c r="AW293" s="13" t="s">
        <v>32</v>
      </c>
      <c r="AX293" s="13" t="s">
        <v>70</v>
      </c>
      <c r="AY293" s="236" t="s">
        <v>123</v>
      </c>
    </row>
    <row r="294" s="13" customFormat="1">
      <c r="A294" s="13"/>
      <c r="B294" s="225"/>
      <c r="C294" s="226"/>
      <c r="D294" s="227" t="s">
        <v>134</v>
      </c>
      <c r="E294" s="228" t="s">
        <v>19</v>
      </c>
      <c r="F294" s="229" t="s">
        <v>389</v>
      </c>
      <c r="G294" s="226"/>
      <c r="H294" s="230">
        <v>71.799999999999997</v>
      </c>
      <c r="I294" s="231"/>
      <c r="J294" s="226"/>
      <c r="K294" s="226"/>
      <c r="L294" s="232"/>
      <c r="M294" s="233"/>
      <c r="N294" s="234"/>
      <c r="O294" s="234"/>
      <c r="P294" s="234"/>
      <c r="Q294" s="234"/>
      <c r="R294" s="234"/>
      <c r="S294" s="234"/>
      <c r="T294" s="23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6" t="s">
        <v>134</v>
      </c>
      <c r="AU294" s="236" t="s">
        <v>80</v>
      </c>
      <c r="AV294" s="13" t="s">
        <v>80</v>
      </c>
      <c r="AW294" s="13" t="s">
        <v>32</v>
      </c>
      <c r="AX294" s="13" t="s">
        <v>70</v>
      </c>
      <c r="AY294" s="236" t="s">
        <v>123</v>
      </c>
    </row>
    <row r="295" s="14" customFormat="1">
      <c r="A295" s="14"/>
      <c r="B295" s="237"/>
      <c r="C295" s="238"/>
      <c r="D295" s="227" t="s">
        <v>134</v>
      </c>
      <c r="E295" s="239" t="s">
        <v>19</v>
      </c>
      <c r="F295" s="240" t="s">
        <v>137</v>
      </c>
      <c r="G295" s="238"/>
      <c r="H295" s="241">
        <v>79.700000000000003</v>
      </c>
      <c r="I295" s="242"/>
      <c r="J295" s="238"/>
      <c r="K295" s="238"/>
      <c r="L295" s="243"/>
      <c r="M295" s="244"/>
      <c r="N295" s="245"/>
      <c r="O295" s="245"/>
      <c r="P295" s="245"/>
      <c r="Q295" s="245"/>
      <c r="R295" s="245"/>
      <c r="S295" s="245"/>
      <c r="T295" s="246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7" t="s">
        <v>134</v>
      </c>
      <c r="AU295" s="247" t="s">
        <v>80</v>
      </c>
      <c r="AV295" s="14" t="s">
        <v>130</v>
      </c>
      <c r="AW295" s="14" t="s">
        <v>32</v>
      </c>
      <c r="AX295" s="14" t="s">
        <v>78</v>
      </c>
      <c r="AY295" s="247" t="s">
        <v>123</v>
      </c>
    </row>
    <row r="296" s="2" customFormat="1" ht="24.15" customHeight="1">
      <c r="A296" s="41"/>
      <c r="B296" s="42"/>
      <c r="C296" s="207" t="s">
        <v>390</v>
      </c>
      <c r="D296" s="207" t="s">
        <v>125</v>
      </c>
      <c r="E296" s="208" t="s">
        <v>391</v>
      </c>
      <c r="F296" s="209" t="s">
        <v>392</v>
      </c>
      <c r="G296" s="210" t="s">
        <v>161</v>
      </c>
      <c r="H296" s="211">
        <v>2.8380000000000001</v>
      </c>
      <c r="I296" s="212"/>
      <c r="J296" s="213">
        <f>ROUND(I296*H296,2)</f>
        <v>0</v>
      </c>
      <c r="K296" s="209" t="s">
        <v>129</v>
      </c>
      <c r="L296" s="47"/>
      <c r="M296" s="214" t="s">
        <v>19</v>
      </c>
      <c r="N296" s="215" t="s">
        <v>41</v>
      </c>
      <c r="O296" s="87"/>
      <c r="P296" s="216">
        <f>O296*H296</f>
        <v>0</v>
      </c>
      <c r="Q296" s="216">
        <v>2.5143</v>
      </c>
      <c r="R296" s="216">
        <f>Q296*H296</f>
        <v>7.1355833999999998</v>
      </c>
      <c r="S296" s="216">
        <v>0</v>
      </c>
      <c r="T296" s="217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18" t="s">
        <v>130</v>
      </c>
      <c r="AT296" s="218" t="s">
        <v>125</v>
      </c>
      <c r="AU296" s="218" t="s">
        <v>80</v>
      </c>
      <c r="AY296" s="20" t="s">
        <v>123</v>
      </c>
      <c r="BE296" s="219">
        <f>IF(N296="základní",J296,0)</f>
        <v>0</v>
      </c>
      <c r="BF296" s="219">
        <f>IF(N296="snížená",J296,0)</f>
        <v>0</v>
      </c>
      <c r="BG296" s="219">
        <f>IF(N296="zákl. přenesená",J296,0)</f>
        <v>0</v>
      </c>
      <c r="BH296" s="219">
        <f>IF(N296="sníž. přenesená",J296,0)</f>
        <v>0</v>
      </c>
      <c r="BI296" s="219">
        <f>IF(N296="nulová",J296,0)</f>
        <v>0</v>
      </c>
      <c r="BJ296" s="20" t="s">
        <v>78</v>
      </c>
      <c r="BK296" s="219">
        <f>ROUND(I296*H296,2)</f>
        <v>0</v>
      </c>
      <c r="BL296" s="20" t="s">
        <v>130</v>
      </c>
      <c r="BM296" s="218" t="s">
        <v>393</v>
      </c>
    </row>
    <row r="297" s="2" customFormat="1">
      <c r="A297" s="41"/>
      <c r="B297" s="42"/>
      <c r="C297" s="43"/>
      <c r="D297" s="220" t="s">
        <v>132</v>
      </c>
      <c r="E297" s="43"/>
      <c r="F297" s="221" t="s">
        <v>394</v>
      </c>
      <c r="G297" s="43"/>
      <c r="H297" s="43"/>
      <c r="I297" s="222"/>
      <c r="J297" s="43"/>
      <c r="K297" s="43"/>
      <c r="L297" s="47"/>
      <c r="M297" s="223"/>
      <c r="N297" s="224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132</v>
      </c>
      <c r="AU297" s="20" t="s">
        <v>80</v>
      </c>
    </row>
    <row r="298" s="16" customFormat="1">
      <c r="A298" s="16"/>
      <c r="B298" s="259"/>
      <c r="C298" s="260"/>
      <c r="D298" s="227" t="s">
        <v>134</v>
      </c>
      <c r="E298" s="261" t="s">
        <v>19</v>
      </c>
      <c r="F298" s="262" t="s">
        <v>357</v>
      </c>
      <c r="G298" s="260"/>
      <c r="H298" s="261" t="s">
        <v>19</v>
      </c>
      <c r="I298" s="263"/>
      <c r="J298" s="260"/>
      <c r="K298" s="260"/>
      <c r="L298" s="264"/>
      <c r="M298" s="265"/>
      <c r="N298" s="266"/>
      <c r="O298" s="266"/>
      <c r="P298" s="266"/>
      <c r="Q298" s="266"/>
      <c r="R298" s="266"/>
      <c r="S298" s="266"/>
      <c r="T298" s="267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T298" s="268" t="s">
        <v>134</v>
      </c>
      <c r="AU298" s="268" t="s">
        <v>80</v>
      </c>
      <c r="AV298" s="16" t="s">
        <v>78</v>
      </c>
      <c r="AW298" s="16" t="s">
        <v>32</v>
      </c>
      <c r="AX298" s="16" t="s">
        <v>70</v>
      </c>
      <c r="AY298" s="268" t="s">
        <v>123</v>
      </c>
    </row>
    <row r="299" s="13" customFormat="1">
      <c r="A299" s="13"/>
      <c r="B299" s="225"/>
      <c r="C299" s="226"/>
      <c r="D299" s="227" t="s">
        <v>134</v>
      </c>
      <c r="E299" s="228" t="s">
        <v>19</v>
      </c>
      <c r="F299" s="229" t="s">
        <v>395</v>
      </c>
      <c r="G299" s="226"/>
      <c r="H299" s="230">
        <v>0.63300000000000001</v>
      </c>
      <c r="I299" s="231"/>
      <c r="J299" s="226"/>
      <c r="K299" s="226"/>
      <c r="L299" s="232"/>
      <c r="M299" s="233"/>
      <c r="N299" s="234"/>
      <c r="O299" s="234"/>
      <c r="P299" s="234"/>
      <c r="Q299" s="234"/>
      <c r="R299" s="234"/>
      <c r="S299" s="234"/>
      <c r="T299" s="23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6" t="s">
        <v>134</v>
      </c>
      <c r="AU299" s="236" t="s">
        <v>80</v>
      </c>
      <c r="AV299" s="13" t="s">
        <v>80</v>
      </c>
      <c r="AW299" s="13" t="s">
        <v>32</v>
      </c>
      <c r="AX299" s="13" t="s">
        <v>70</v>
      </c>
      <c r="AY299" s="236" t="s">
        <v>123</v>
      </c>
    </row>
    <row r="300" s="13" customFormat="1">
      <c r="A300" s="13"/>
      <c r="B300" s="225"/>
      <c r="C300" s="226"/>
      <c r="D300" s="227" t="s">
        <v>134</v>
      </c>
      <c r="E300" s="228" t="s">
        <v>19</v>
      </c>
      <c r="F300" s="229" t="s">
        <v>396</v>
      </c>
      <c r="G300" s="226"/>
      <c r="H300" s="230">
        <v>2.2050000000000001</v>
      </c>
      <c r="I300" s="231"/>
      <c r="J300" s="226"/>
      <c r="K300" s="226"/>
      <c r="L300" s="232"/>
      <c r="M300" s="233"/>
      <c r="N300" s="234"/>
      <c r="O300" s="234"/>
      <c r="P300" s="234"/>
      <c r="Q300" s="234"/>
      <c r="R300" s="234"/>
      <c r="S300" s="234"/>
      <c r="T300" s="23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6" t="s">
        <v>134</v>
      </c>
      <c r="AU300" s="236" t="s">
        <v>80</v>
      </c>
      <c r="AV300" s="13" t="s">
        <v>80</v>
      </c>
      <c r="AW300" s="13" t="s">
        <v>32</v>
      </c>
      <c r="AX300" s="13" t="s">
        <v>70</v>
      </c>
      <c r="AY300" s="236" t="s">
        <v>123</v>
      </c>
    </row>
    <row r="301" s="14" customFormat="1">
      <c r="A301" s="14"/>
      <c r="B301" s="237"/>
      <c r="C301" s="238"/>
      <c r="D301" s="227" t="s">
        <v>134</v>
      </c>
      <c r="E301" s="239" t="s">
        <v>19</v>
      </c>
      <c r="F301" s="240" t="s">
        <v>137</v>
      </c>
      <c r="G301" s="238"/>
      <c r="H301" s="241">
        <v>2.8380000000000001</v>
      </c>
      <c r="I301" s="242"/>
      <c r="J301" s="238"/>
      <c r="K301" s="238"/>
      <c r="L301" s="243"/>
      <c r="M301" s="244"/>
      <c r="N301" s="245"/>
      <c r="O301" s="245"/>
      <c r="P301" s="245"/>
      <c r="Q301" s="245"/>
      <c r="R301" s="245"/>
      <c r="S301" s="245"/>
      <c r="T301" s="246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7" t="s">
        <v>134</v>
      </c>
      <c r="AU301" s="247" t="s">
        <v>80</v>
      </c>
      <c r="AV301" s="14" t="s">
        <v>130</v>
      </c>
      <c r="AW301" s="14" t="s">
        <v>32</v>
      </c>
      <c r="AX301" s="14" t="s">
        <v>78</v>
      </c>
      <c r="AY301" s="247" t="s">
        <v>123</v>
      </c>
    </row>
    <row r="302" s="2" customFormat="1" ht="24.15" customHeight="1">
      <c r="A302" s="41"/>
      <c r="B302" s="42"/>
      <c r="C302" s="207" t="s">
        <v>397</v>
      </c>
      <c r="D302" s="207" t="s">
        <v>125</v>
      </c>
      <c r="E302" s="208" t="s">
        <v>398</v>
      </c>
      <c r="F302" s="209" t="s">
        <v>399</v>
      </c>
      <c r="G302" s="210" t="s">
        <v>128</v>
      </c>
      <c r="H302" s="211">
        <v>21.629999999999999</v>
      </c>
      <c r="I302" s="212"/>
      <c r="J302" s="213">
        <f>ROUND(I302*H302,2)</f>
        <v>0</v>
      </c>
      <c r="K302" s="209" t="s">
        <v>129</v>
      </c>
      <c r="L302" s="47"/>
      <c r="M302" s="214" t="s">
        <v>19</v>
      </c>
      <c r="N302" s="215" t="s">
        <v>41</v>
      </c>
      <c r="O302" s="87"/>
      <c r="P302" s="216">
        <f>O302*H302</f>
        <v>0</v>
      </c>
      <c r="Q302" s="216">
        <v>0.0016199999999999999</v>
      </c>
      <c r="R302" s="216">
        <f>Q302*H302</f>
        <v>0.035040599999999998</v>
      </c>
      <c r="S302" s="216">
        <v>0</v>
      </c>
      <c r="T302" s="217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18" t="s">
        <v>130</v>
      </c>
      <c r="AT302" s="218" t="s">
        <v>125</v>
      </c>
      <c r="AU302" s="218" t="s">
        <v>80</v>
      </c>
      <c r="AY302" s="20" t="s">
        <v>123</v>
      </c>
      <c r="BE302" s="219">
        <f>IF(N302="základní",J302,0)</f>
        <v>0</v>
      </c>
      <c r="BF302" s="219">
        <f>IF(N302="snížená",J302,0)</f>
        <v>0</v>
      </c>
      <c r="BG302" s="219">
        <f>IF(N302="zákl. přenesená",J302,0)</f>
        <v>0</v>
      </c>
      <c r="BH302" s="219">
        <f>IF(N302="sníž. přenesená",J302,0)</f>
        <v>0</v>
      </c>
      <c r="BI302" s="219">
        <f>IF(N302="nulová",J302,0)</f>
        <v>0</v>
      </c>
      <c r="BJ302" s="20" t="s">
        <v>78</v>
      </c>
      <c r="BK302" s="219">
        <f>ROUND(I302*H302,2)</f>
        <v>0</v>
      </c>
      <c r="BL302" s="20" t="s">
        <v>130</v>
      </c>
      <c r="BM302" s="218" t="s">
        <v>400</v>
      </c>
    </row>
    <row r="303" s="2" customFormat="1">
      <c r="A303" s="41"/>
      <c r="B303" s="42"/>
      <c r="C303" s="43"/>
      <c r="D303" s="220" t="s">
        <v>132</v>
      </c>
      <c r="E303" s="43"/>
      <c r="F303" s="221" t="s">
        <v>401</v>
      </c>
      <c r="G303" s="43"/>
      <c r="H303" s="43"/>
      <c r="I303" s="222"/>
      <c r="J303" s="43"/>
      <c r="K303" s="43"/>
      <c r="L303" s="47"/>
      <c r="M303" s="223"/>
      <c r="N303" s="224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132</v>
      </c>
      <c r="AU303" s="20" t="s">
        <v>80</v>
      </c>
    </row>
    <row r="304" s="16" customFormat="1">
      <c r="A304" s="16"/>
      <c r="B304" s="259"/>
      <c r="C304" s="260"/>
      <c r="D304" s="227" t="s">
        <v>134</v>
      </c>
      <c r="E304" s="261" t="s">
        <v>19</v>
      </c>
      <c r="F304" s="262" t="s">
        <v>357</v>
      </c>
      <c r="G304" s="260"/>
      <c r="H304" s="261" t="s">
        <v>19</v>
      </c>
      <c r="I304" s="263"/>
      <c r="J304" s="260"/>
      <c r="K304" s="260"/>
      <c r="L304" s="264"/>
      <c r="M304" s="265"/>
      <c r="N304" s="266"/>
      <c r="O304" s="266"/>
      <c r="P304" s="266"/>
      <c r="Q304" s="266"/>
      <c r="R304" s="266"/>
      <c r="S304" s="266"/>
      <c r="T304" s="267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T304" s="268" t="s">
        <v>134</v>
      </c>
      <c r="AU304" s="268" t="s">
        <v>80</v>
      </c>
      <c r="AV304" s="16" t="s">
        <v>78</v>
      </c>
      <c r="AW304" s="16" t="s">
        <v>32</v>
      </c>
      <c r="AX304" s="16" t="s">
        <v>70</v>
      </c>
      <c r="AY304" s="268" t="s">
        <v>123</v>
      </c>
    </row>
    <row r="305" s="13" customFormat="1">
      <c r="A305" s="13"/>
      <c r="B305" s="225"/>
      <c r="C305" s="226"/>
      <c r="D305" s="227" t="s">
        <v>134</v>
      </c>
      <c r="E305" s="228" t="s">
        <v>19</v>
      </c>
      <c r="F305" s="229" t="s">
        <v>402</v>
      </c>
      <c r="G305" s="226"/>
      <c r="H305" s="230">
        <v>1.9950000000000001</v>
      </c>
      <c r="I305" s="231"/>
      <c r="J305" s="226"/>
      <c r="K305" s="226"/>
      <c r="L305" s="232"/>
      <c r="M305" s="233"/>
      <c r="N305" s="234"/>
      <c r="O305" s="234"/>
      <c r="P305" s="234"/>
      <c r="Q305" s="234"/>
      <c r="R305" s="234"/>
      <c r="S305" s="234"/>
      <c r="T305" s="23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6" t="s">
        <v>134</v>
      </c>
      <c r="AU305" s="236" t="s">
        <v>80</v>
      </c>
      <c r="AV305" s="13" t="s">
        <v>80</v>
      </c>
      <c r="AW305" s="13" t="s">
        <v>32</v>
      </c>
      <c r="AX305" s="13" t="s">
        <v>70</v>
      </c>
      <c r="AY305" s="236" t="s">
        <v>123</v>
      </c>
    </row>
    <row r="306" s="13" customFormat="1">
      <c r="A306" s="13"/>
      <c r="B306" s="225"/>
      <c r="C306" s="226"/>
      <c r="D306" s="227" t="s">
        <v>134</v>
      </c>
      <c r="E306" s="228" t="s">
        <v>19</v>
      </c>
      <c r="F306" s="229" t="s">
        <v>403</v>
      </c>
      <c r="G306" s="226"/>
      <c r="H306" s="230">
        <v>6.468</v>
      </c>
      <c r="I306" s="231"/>
      <c r="J306" s="226"/>
      <c r="K306" s="226"/>
      <c r="L306" s="232"/>
      <c r="M306" s="233"/>
      <c r="N306" s="234"/>
      <c r="O306" s="234"/>
      <c r="P306" s="234"/>
      <c r="Q306" s="234"/>
      <c r="R306" s="234"/>
      <c r="S306" s="234"/>
      <c r="T306" s="23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6" t="s">
        <v>134</v>
      </c>
      <c r="AU306" s="236" t="s">
        <v>80</v>
      </c>
      <c r="AV306" s="13" t="s">
        <v>80</v>
      </c>
      <c r="AW306" s="13" t="s">
        <v>32</v>
      </c>
      <c r="AX306" s="13" t="s">
        <v>70</v>
      </c>
      <c r="AY306" s="236" t="s">
        <v>123</v>
      </c>
    </row>
    <row r="307" s="13" customFormat="1">
      <c r="A307" s="13"/>
      <c r="B307" s="225"/>
      <c r="C307" s="226"/>
      <c r="D307" s="227" t="s">
        <v>134</v>
      </c>
      <c r="E307" s="228" t="s">
        <v>19</v>
      </c>
      <c r="F307" s="229" t="s">
        <v>358</v>
      </c>
      <c r="G307" s="226"/>
      <c r="H307" s="230">
        <v>13.167</v>
      </c>
      <c r="I307" s="231"/>
      <c r="J307" s="226"/>
      <c r="K307" s="226"/>
      <c r="L307" s="232"/>
      <c r="M307" s="233"/>
      <c r="N307" s="234"/>
      <c r="O307" s="234"/>
      <c r="P307" s="234"/>
      <c r="Q307" s="234"/>
      <c r="R307" s="234"/>
      <c r="S307" s="234"/>
      <c r="T307" s="23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6" t="s">
        <v>134</v>
      </c>
      <c r="AU307" s="236" t="s">
        <v>80</v>
      </c>
      <c r="AV307" s="13" t="s">
        <v>80</v>
      </c>
      <c r="AW307" s="13" t="s">
        <v>32</v>
      </c>
      <c r="AX307" s="13" t="s">
        <v>70</v>
      </c>
      <c r="AY307" s="236" t="s">
        <v>123</v>
      </c>
    </row>
    <row r="308" s="14" customFormat="1">
      <c r="A308" s="14"/>
      <c r="B308" s="237"/>
      <c r="C308" s="238"/>
      <c r="D308" s="227" t="s">
        <v>134</v>
      </c>
      <c r="E308" s="239" t="s">
        <v>19</v>
      </c>
      <c r="F308" s="240" t="s">
        <v>137</v>
      </c>
      <c r="G308" s="238"/>
      <c r="H308" s="241">
        <v>21.630000000000003</v>
      </c>
      <c r="I308" s="242"/>
      <c r="J308" s="238"/>
      <c r="K308" s="238"/>
      <c r="L308" s="243"/>
      <c r="M308" s="244"/>
      <c r="N308" s="245"/>
      <c r="O308" s="245"/>
      <c r="P308" s="245"/>
      <c r="Q308" s="245"/>
      <c r="R308" s="245"/>
      <c r="S308" s="245"/>
      <c r="T308" s="246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7" t="s">
        <v>134</v>
      </c>
      <c r="AU308" s="247" t="s">
        <v>80</v>
      </c>
      <c r="AV308" s="14" t="s">
        <v>130</v>
      </c>
      <c r="AW308" s="14" t="s">
        <v>32</v>
      </c>
      <c r="AX308" s="14" t="s">
        <v>78</v>
      </c>
      <c r="AY308" s="247" t="s">
        <v>123</v>
      </c>
    </row>
    <row r="309" s="2" customFormat="1" ht="24.15" customHeight="1">
      <c r="A309" s="41"/>
      <c r="B309" s="42"/>
      <c r="C309" s="207" t="s">
        <v>404</v>
      </c>
      <c r="D309" s="207" t="s">
        <v>125</v>
      </c>
      <c r="E309" s="208" t="s">
        <v>405</v>
      </c>
      <c r="F309" s="209" t="s">
        <v>406</v>
      </c>
      <c r="G309" s="210" t="s">
        <v>128</v>
      </c>
      <c r="H309" s="211">
        <v>21.629999999999999</v>
      </c>
      <c r="I309" s="212"/>
      <c r="J309" s="213">
        <f>ROUND(I309*H309,2)</f>
        <v>0</v>
      </c>
      <c r="K309" s="209" t="s">
        <v>129</v>
      </c>
      <c r="L309" s="47"/>
      <c r="M309" s="214" t="s">
        <v>19</v>
      </c>
      <c r="N309" s="215" t="s">
        <v>41</v>
      </c>
      <c r="O309" s="87"/>
      <c r="P309" s="216">
        <f>O309*H309</f>
        <v>0</v>
      </c>
      <c r="Q309" s="216">
        <v>0</v>
      </c>
      <c r="R309" s="216">
        <f>Q309*H309</f>
        <v>0</v>
      </c>
      <c r="S309" s="216">
        <v>0</v>
      </c>
      <c r="T309" s="217">
        <f>S309*H309</f>
        <v>0</v>
      </c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R309" s="218" t="s">
        <v>130</v>
      </c>
      <c r="AT309" s="218" t="s">
        <v>125</v>
      </c>
      <c r="AU309" s="218" t="s">
        <v>80</v>
      </c>
      <c r="AY309" s="20" t="s">
        <v>123</v>
      </c>
      <c r="BE309" s="219">
        <f>IF(N309="základní",J309,0)</f>
        <v>0</v>
      </c>
      <c r="BF309" s="219">
        <f>IF(N309="snížená",J309,0)</f>
        <v>0</v>
      </c>
      <c r="BG309" s="219">
        <f>IF(N309="zákl. přenesená",J309,0)</f>
        <v>0</v>
      </c>
      <c r="BH309" s="219">
        <f>IF(N309="sníž. přenesená",J309,0)</f>
        <v>0</v>
      </c>
      <c r="BI309" s="219">
        <f>IF(N309="nulová",J309,0)</f>
        <v>0</v>
      </c>
      <c r="BJ309" s="20" t="s">
        <v>78</v>
      </c>
      <c r="BK309" s="219">
        <f>ROUND(I309*H309,2)</f>
        <v>0</v>
      </c>
      <c r="BL309" s="20" t="s">
        <v>130</v>
      </c>
      <c r="BM309" s="218" t="s">
        <v>407</v>
      </c>
    </row>
    <row r="310" s="2" customFormat="1">
      <c r="A310" s="41"/>
      <c r="B310" s="42"/>
      <c r="C310" s="43"/>
      <c r="D310" s="220" t="s">
        <v>132</v>
      </c>
      <c r="E310" s="43"/>
      <c r="F310" s="221" t="s">
        <v>408</v>
      </c>
      <c r="G310" s="43"/>
      <c r="H310" s="43"/>
      <c r="I310" s="222"/>
      <c r="J310" s="43"/>
      <c r="K310" s="43"/>
      <c r="L310" s="47"/>
      <c r="M310" s="223"/>
      <c r="N310" s="224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132</v>
      </c>
      <c r="AU310" s="20" t="s">
        <v>80</v>
      </c>
    </row>
    <row r="311" s="2" customFormat="1" ht="24.15" customHeight="1">
      <c r="A311" s="41"/>
      <c r="B311" s="42"/>
      <c r="C311" s="207" t="s">
        <v>409</v>
      </c>
      <c r="D311" s="207" t="s">
        <v>125</v>
      </c>
      <c r="E311" s="208" t="s">
        <v>410</v>
      </c>
      <c r="F311" s="209" t="s">
        <v>411</v>
      </c>
      <c r="G311" s="210" t="s">
        <v>224</v>
      </c>
      <c r="H311" s="211">
        <v>0.040000000000000001</v>
      </c>
      <c r="I311" s="212"/>
      <c r="J311" s="213">
        <f>ROUND(I311*H311,2)</f>
        <v>0</v>
      </c>
      <c r="K311" s="209" t="s">
        <v>129</v>
      </c>
      <c r="L311" s="47"/>
      <c r="M311" s="214" t="s">
        <v>19</v>
      </c>
      <c r="N311" s="215" t="s">
        <v>41</v>
      </c>
      <c r="O311" s="87"/>
      <c r="P311" s="216">
        <f>O311*H311</f>
        <v>0</v>
      </c>
      <c r="Q311" s="216">
        <v>1.10907</v>
      </c>
      <c r="R311" s="216">
        <f>Q311*H311</f>
        <v>0.044362800000000001</v>
      </c>
      <c r="S311" s="216">
        <v>0</v>
      </c>
      <c r="T311" s="217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18" t="s">
        <v>130</v>
      </c>
      <c r="AT311" s="218" t="s">
        <v>125</v>
      </c>
      <c r="AU311" s="218" t="s">
        <v>80</v>
      </c>
      <c r="AY311" s="20" t="s">
        <v>123</v>
      </c>
      <c r="BE311" s="219">
        <f>IF(N311="základní",J311,0)</f>
        <v>0</v>
      </c>
      <c r="BF311" s="219">
        <f>IF(N311="snížená",J311,0)</f>
        <v>0</v>
      </c>
      <c r="BG311" s="219">
        <f>IF(N311="zákl. přenesená",J311,0)</f>
        <v>0</v>
      </c>
      <c r="BH311" s="219">
        <f>IF(N311="sníž. přenesená",J311,0)</f>
        <v>0</v>
      </c>
      <c r="BI311" s="219">
        <f>IF(N311="nulová",J311,0)</f>
        <v>0</v>
      </c>
      <c r="BJ311" s="20" t="s">
        <v>78</v>
      </c>
      <c r="BK311" s="219">
        <f>ROUND(I311*H311,2)</f>
        <v>0</v>
      </c>
      <c r="BL311" s="20" t="s">
        <v>130</v>
      </c>
      <c r="BM311" s="218" t="s">
        <v>412</v>
      </c>
    </row>
    <row r="312" s="2" customFormat="1">
      <c r="A312" s="41"/>
      <c r="B312" s="42"/>
      <c r="C312" s="43"/>
      <c r="D312" s="220" t="s">
        <v>132</v>
      </c>
      <c r="E312" s="43"/>
      <c r="F312" s="221" t="s">
        <v>413</v>
      </c>
      <c r="G312" s="43"/>
      <c r="H312" s="43"/>
      <c r="I312" s="222"/>
      <c r="J312" s="43"/>
      <c r="K312" s="43"/>
      <c r="L312" s="47"/>
      <c r="M312" s="223"/>
      <c r="N312" s="224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132</v>
      </c>
      <c r="AU312" s="20" t="s">
        <v>80</v>
      </c>
    </row>
    <row r="313" s="13" customFormat="1">
      <c r="A313" s="13"/>
      <c r="B313" s="225"/>
      <c r="C313" s="226"/>
      <c r="D313" s="227" t="s">
        <v>134</v>
      </c>
      <c r="E313" s="228" t="s">
        <v>19</v>
      </c>
      <c r="F313" s="229" t="s">
        <v>414</v>
      </c>
      <c r="G313" s="226"/>
      <c r="H313" s="230">
        <v>0.040000000000000001</v>
      </c>
      <c r="I313" s="231"/>
      <c r="J313" s="226"/>
      <c r="K313" s="226"/>
      <c r="L313" s="232"/>
      <c r="M313" s="233"/>
      <c r="N313" s="234"/>
      <c r="O313" s="234"/>
      <c r="P313" s="234"/>
      <c r="Q313" s="234"/>
      <c r="R313" s="234"/>
      <c r="S313" s="234"/>
      <c r="T313" s="23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6" t="s">
        <v>134</v>
      </c>
      <c r="AU313" s="236" t="s">
        <v>80</v>
      </c>
      <c r="AV313" s="13" t="s">
        <v>80</v>
      </c>
      <c r="AW313" s="13" t="s">
        <v>32</v>
      </c>
      <c r="AX313" s="13" t="s">
        <v>70</v>
      </c>
      <c r="AY313" s="236" t="s">
        <v>123</v>
      </c>
    </row>
    <row r="314" s="14" customFormat="1">
      <c r="A314" s="14"/>
      <c r="B314" s="237"/>
      <c r="C314" s="238"/>
      <c r="D314" s="227" t="s">
        <v>134</v>
      </c>
      <c r="E314" s="239" t="s">
        <v>19</v>
      </c>
      <c r="F314" s="240" t="s">
        <v>137</v>
      </c>
      <c r="G314" s="238"/>
      <c r="H314" s="241">
        <v>0.040000000000000001</v>
      </c>
      <c r="I314" s="242"/>
      <c r="J314" s="238"/>
      <c r="K314" s="238"/>
      <c r="L314" s="243"/>
      <c r="M314" s="244"/>
      <c r="N314" s="245"/>
      <c r="O314" s="245"/>
      <c r="P314" s="245"/>
      <c r="Q314" s="245"/>
      <c r="R314" s="245"/>
      <c r="S314" s="245"/>
      <c r="T314" s="246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7" t="s">
        <v>134</v>
      </c>
      <c r="AU314" s="247" t="s">
        <v>80</v>
      </c>
      <c r="AV314" s="14" t="s">
        <v>130</v>
      </c>
      <c r="AW314" s="14" t="s">
        <v>32</v>
      </c>
      <c r="AX314" s="14" t="s">
        <v>78</v>
      </c>
      <c r="AY314" s="247" t="s">
        <v>123</v>
      </c>
    </row>
    <row r="315" s="2" customFormat="1" ht="24.15" customHeight="1">
      <c r="A315" s="41"/>
      <c r="B315" s="42"/>
      <c r="C315" s="207" t="s">
        <v>415</v>
      </c>
      <c r="D315" s="207" t="s">
        <v>125</v>
      </c>
      <c r="E315" s="208" t="s">
        <v>416</v>
      </c>
      <c r="F315" s="209" t="s">
        <v>417</v>
      </c>
      <c r="G315" s="210" t="s">
        <v>224</v>
      </c>
      <c r="H315" s="211">
        <v>0.313</v>
      </c>
      <c r="I315" s="212"/>
      <c r="J315" s="213">
        <f>ROUND(I315*H315,2)</f>
        <v>0</v>
      </c>
      <c r="K315" s="209" t="s">
        <v>129</v>
      </c>
      <c r="L315" s="47"/>
      <c r="M315" s="214" t="s">
        <v>19</v>
      </c>
      <c r="N315" s="215" t="s">
        <v>41</v>
      </c>
      <c r="O315" s="87"/>
      <c r="P315" s="216">
        <f>O315*H315</f>
        <v>0</v>
      </c>
      <c r="Q315" s="216">
        <v>1.06277</v>
      </c>
      <c r="R315" s="216">
        <f>Q315*H315</f>
        <v>0.33264701000000002</v>
      </c>
      <c r="S315" s="216">
        <v>0</v>
      </c>
      <c r="T315" s="217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18" t="s">
        <v>130</v>
      </c>
      <c r="AT315" s="218" t="s">
        <v>125</v>
      </c>
      <c r="AU315" s="218" t="s">
        <v>80</v>
      </c>
      <c r="AY315" s="20" t="s">
        <v>123</v>
      </c>
      <c r="BE315" s="219">
        <f>IF(N315="základní",J315,0)</f>
        <v>0</v>
      </c>
      <c r="BF315" s="219">
        <f>IF(N315="snížená",J315,0)</f>
        <v>0</v>
      </c>
      <c r="BG315" s="219">
        <f>IF(N315="zákl. přenesená",J315,0)</f>
        <v>0</v>
      </c>
      <c r="BH315" s="219">
        <f>IF(N315="sníž. přenesená",J315,0)</f>
        <v>0</v>
      </c>
      <c r="BI315" s="219">
        <f>IF(N315="nulová",J315,0)</f>
        <v>0</v>
      </c>
      <c r="BJ315" s="20" t="s">
        <v>78</v>
      </c>
      <c r="BK315" s="219">
        <f>ROUND(I315*H315,2)</f>
        <v>0</v>
      </c>
      <c r="BL315" s="20" t="s">
        <v>130</v>
      </c>
      <c r="BM315" s="218" t="s">
        <v>418</v>
      </c>
    </row>
    <row r="316" s="2" customFormat="1">
      <c r="A316" s="41"/>
      <c r="B316" s="42"/>
      <c r="C316" s="43"/>
      <c r="D316" s="220" t="s">
        <v>132</v>
      </c>
      <c r="E316" s="43"/>
      <c r="F316" s="221" t="s">
        <v>419</v>
      </c>
      <c r="G316" s="43"/>
      <c r="H316" s="43"/>
      <c r="I316" s="222"/>
      <c r="J316" s="43"/>
      <c r="K316" s="43"/>
      <c r="L316" s="47"/>
      <c r="M316" s="223"/>
      <c r="N316" s="224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132</v>
      </c>
      <c r="AU316" s="20" t="s">
        <v>80</v>
      </c>
    </row>
    <row r="317" s="13" customFormat="1">
      <c r="A317" s="13"/>
      <c r="B317" s="225"/>
      <c r="C317" s="226"/>
      <c r="D317" s="227" t="s">
        <v>134</v>
      </c>
      <c r="E317" s="228" t="s">
        <v>19</v>
      </c>
      <c r="F317" s="229" t="s">
        <v>420</v>
      </c>
      <c r="G317" s="226"/>
      <c r="H317" s="230">
        <v>0.313</v>
      </c>
      <c r="I317" s="231"/>
      <c r="J317" s="226"/>
      <c r="K317" s="226"/>
      <c r="L317" s="232"/>
      <c r="M317" s="233"/>
      <c r="N317" s="234"/>
      <c r="O317" s="234"/>
      <c r="P317" s="234"/>
      <c r="Q317" s="234"/>
      <c r="R317" s="234"/>
      <c r="S317" s="234"/>
      <c r="T317" s="23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6" t="s">
        <v>134</v>
      </c>
      <c r="AU317" s="236" t="s">
        <v>80</v>
      </c>
      <c r="AV317" s="13" t="s">
        <v>80</v>
      </c>
      <c r="AW317" s="13" t="s">
        <v>32</v>
      </c>
      <c r="AX317" s="13" t="s">
        <v>70</v>
      </c>
      <c r="AY317" s="236" t="s">
        <v>123</v>
      </c>
    </row>
    <row r="318" s="14" customFormat="1">
      <c r="A318" s="14"/>
      <c r="B318" s="237"/>
      <c r="C318" s="238"/>
      <c r="D318" s="227" t="s">
        <v>134</v>
      </c>
      <c r="E318" s="239" t="s">
        <v>19</v>
      </c>
      <c r="F318" s="240" t="s">
        <v>137</v>
      </c>
      <c r="G318" s="238"/>
      <c r="H318" s="241">
        <v>0.313</v>
      </c>
      <c r="I318" s="242"/>
      <c r="J318" s="238"/>
      <c r="K318" s="238"/>
      <c r="L318" s="243"/>
      <c r="M318" s="244"/>
      <c r="N318" s="245"/>
      <c r="O318" s="245"/>
      <c r="P318" s="245"/>
      <c r="Q318" s="245"/>
      <c r="R318" s="245"/>
      <c r="S318" s="245"/>
      <c r="T318" s="246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7" t="s">
        <v>134</v>
      </c>
      <c r="AU318" s="247" t="s">
        <v>80</v>
      </c>
      <c r="AV318" s="14" t="s">
        <v>130</v>
      </c>
      <c r="AW318" s="14" t="s">
        <v>32</v>
      </c>
      <c r="AX318" s="14" t="s">
        <v>78</v>
      </c>
      <c r="AY318" s="247" t="s">
        <v>123</v>
      </c>
    </row>
    <row r="319" s="12" customFormat="1" ht="22.8" customHeight="1">
      <c r="A319" s="12"/>
      <c r="B319" s="191"/>
      <c r="C319" s="192"/>
      <c r="D319" s="193" t="s">
        <v>69</v>
      </c>
      <c r="E319" s="205" t="s">
        <v>130</v>
      </c>
      <c r="F319" s="205" t="s">
        <v>421</v>
      </c>
      <c r="G319" s="192"/>
      <c r="H319" s="192"/>
      <c r="I319" s="195"/>
      <c r="J319" s="206">
        <f>BK319</f>
        <v>0</v>
      </c>
      <c r="K319" s="192"/>
      <c r="L319" s="197"/>
      <c r="M319" s="198"/>
      <c r="N319" s="199"/>
      <c r="O319" s="199"/>
      <c r="P319" s="200">
        <f>SUM(P320:P352)</f>
        <v>0</v>
      </c>
      <c r="Q319" s="199"/>
      <c r="R319" s="200">
        <f>SUM(R320:R352)</f>
        <v>42.190274454399997</v>
      </c>
      <c r="S319" s="199"/>
      <c r="T319" s="201">
        <f>SUM(T320:T352)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02" t="s">
        <v>78</v>
      </c>
      <c r="AT319" s="203" t="s">
        <v>69</v>
      </c>
      <c r="AU319" s="203" t="s">
        <v>78</v>
      </c>
      <c r="AY319" s="202" t="s">
        <v>123</v>
      </c>
      <c r="BK319" s="204">
        <f>SUM(BK320:BK352)</f>
        <v>0</v>
      </c>
    </row>
    <row r="320" s="2" customFormat="1" ht="21.75" customHeight="1">
      <c r="A320" s="41"/>
      <c r="B320" s="42"/>
      <c r="C320" s="207" t="s">
        <v>422</v>
      </c>
      <c r="D320" s="207" t="s">
        <v>125</v>
      </c>
      <c r="E320" s="208" t="s">
        <v>423</v>
      </c>
      <c r="F320" s="209" t="s">
        <v>424</v>
      </c>
      <c r="G320" s="210" t="s">
        <v>128</v>
      </c>
      <c r="H320" s="211">
        <v>56.399999999999999</v>
      </c>
      <c r="I320" s="212"/>
      <c r="J320" s="213">
        <f>ROUND(I320*H320,2)</f>
        <v>0</v>
      </c>
      <c r="K320" s="209" t="s">
        <v>129</v>
      </c>
      <c r="L320" s="47"/>
      <c r="M320" s="214" t="s">
        <v>19</v>
      </c>
      <c r="N320" s="215" t="s">
        <v>41</v>
      </c>
      <c r="O320" s="87"/>
      <c r="P320" s="216">
        <f>O320*H320</f>
        <v>0</v>
      </c>
      <c r="Q320" s="216">
        <v>0</v>
      </c>
      <c r="R320" s="216">
        <f>Q320*H320</f>
        <v>0</v>
      </c>
      <c r="S320" s="216">
        <v>0</v>
      </c>
      <c r="T320" s="217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18" t="s">
        <v>130</v>
      </c>
      <c r="AT320" s="218" t="s">
        <v>125</v>
      </c>
      <c r="AU320" s="218" t="s">
        <v>80</v>
      </c>
      <c r="AY320" s="20" t="s">
        <v>123</v>
      </c>
      <c r="BE320" s="219">
        <f>IF(N320="základní",J320,0)</f>
        <v>0</v>
      </c>
      <c r="BF320" s="219">
        <f>IF(N320="snížená",J320,0)</f>
        <v>0</v>
      </c>
      <c r="BG320" s="219">
        <f>IF(N320="zákl. přenesená",J320,0)</f>
        <v>0</v>
      </c>
      <c r="BH320" s="219">
        <f>IF(N320="sníž. přenesená",J320,0)</f>
        <v>0</v>
      </c>
      <c r="BI320" s="219">
        <f>IF(N320="nulová",J320,0)</f>
        <v>0</v>
      </c>
      <c r="BJ320" s="20" t="s">
        <v>78</v>
      </c>
      <c r="BK320" s="219">
        <f>ROUND(I320*H320,2)</f>
        <v>0</v>
      </c>
      <c r="BL320" s="20" t="s">
        <v>130</v>
      </c>
      <c r="BM320" s="218" t="s">
        <v>425</v>
      </c>
    </row>
    <row r="321" s="2" customFormat="1">
      <c r="A321" s="41"/>
      <c r="B321" s="42"/>
      <c r="C321" s="43"/>
      <c r="D321" s="220" t="s">
        <v>132</v>
      </c>
      <c r="E321" s="43"/>
      <c r="F321" s="221" t="s">
        <v>426</v>
      </c>
      <c r="G321" s="43"/>
      <c r="H321" s="43"/>
      <c r="I321" s="222"/>
      <c r="J321" s="43"/>
      <c r="K321" s="43"/>
      <c r="L321" s="47"/>
      <c r="M321" s="223"/>
      <c r="N321" s="224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132</v>
      </c>
      <c r="AU321" s="20" t="s">
        <v>80</v>
      </c>
    </row>
    <row r="322" s="2" customFormat="1" ht="16.5" customHeight="1">
      <c r="A322" s="41"/>
      <c r="B322" s="42"/>
      <c r="C322" s="207" t="s">
        <v>427</v>
      </c>
      <c r="D322" s="207" t="s">
        <v>125</v>
      </c>
      <c r="E322" s="208" t="s">
        <v>428</v>
      </c>
      <c r="F322" s="209" t="s">
        <v>429</v>
      </c>
      <c r="G322" s="210" t="s">
        <v>161</v>
      </c>
      <c r="H322" s="211">
        <v>10.5</v>
      </c>
      <c r="I322" s="212"/>
      <c r="J322" s="213">
        <f>ROUND(I322*H322,2)</f>
        <v>0</v>
      </c>
      <c r="K322" s="209" t="s">
        <v>129</v>
      </c>
      <c r="L322" s="47"/>
      <c r="M322" s="214" t="s">
        <v>19</v>
      </c>
      <c r="N322" s="215" t="s">
        <v>41</v>
      </c>
      <c r="O322" s="87"/>
      <c r="P322" s="216">
        <f>O322*H322</f>
        <v>0</v>
      </c>
      <c r="Q322" s="216">
        <v>0</v>
      </c>
      <c r="R322" s="216">
        <f>Q322*H322</f>
        <v>0</v>
      </c>
      <c r="S322" s="216">
        <v>0</v>
      </c>
      <c r="T322" s="217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18" t="s">
        <v>130</v>
      </c>
      <c r="AT322" s="218" t="s">
        <v>125</v>
      </c>
      <c r="AU322" s="218" t="s">
        <v>80</v>
      </c>
      <c r="AY322" s="20" t="s">
        <v>123</v>
      </c>
      <c r="BE322" s="219">
        <f>IF(N322="základní",J322,0)</f>
        <v>0</v>
      </c>
      <c r="BF322" s="219">
        <f>IF(N322="snížená",J322,0)</f>
        <v>0</v>
      </c>
      <c r="BG322" s="219">
        <f>IF(N322="zákl. přenesená",J322,0)</f>
        <v>0</v>
      </c>
      <c r="BH322" s="219">
        <f>IF(N322="sníž. přenesená",J322,0)</f>
        <v>0</v>
      </c>
      <c r="BI322" s="219">
        <f>IF(N322="nulová",J322,0)</f>
        <v>0</v>
      </c>
      <c r="BJ322" s="20" t="s">
        <v>78</v>
      </c>
      <c r="BK322" s="219">
        <f>ROUND(I322*H322,2)</f>
        <v>0</v>
      </c>
      <c r="BL322" s="20" t="s">
        <v>130</v>
      </c>
      <c r="BM322" s="218" t="s">
        <v>430</v>
      </c>
    </row>
    <row r="323" s="2" customFormat="1">
      <c r="A323" s="41"/>
      <c r="B323" s="42"/>
      <c r="C323" s="43"/>
      <c r="D323" s="220" t="s">
        <v>132</v>
      </c>
      <c r="E323" s="43"/>
      <c r="F323" s="221" t="s">
        <v>431</v>
      </c>
      <c r="G323" s="43"/>
      <c r="H323" s="43"/>
      <c r="I323" s="222"/>
      <c r="J323" s="43"/>
      <c r="K323" s="43"/>
      <c r="L323" s="47"/>
      <c r="M323" s="223"/>
      <c r="N323" s="224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132</v>
      </c>
      <c r="AU323" s="20" t="s">
        <v>80</v>
      </c>
    </row>
    <row r="324" s="13" customFormat="1">
      <c r="A324" s="13"/>
      <c r="B324" s="225"/>
      <c r="C324" s="226"/>
      <c r="D324" s="227" t="s">
        <v>134</v>
      </c>
      <c r="E324" s="228" t="s">
        <v>19</v>
      </c>
      <c r="F324" s="229" t="s">
        <v>432</v>
      </c>
      <c r="G324" s="226"/>
      <c r="H324" s="230">
        <v>10.5</v>
      </c>
      <c r="I324" s="231"/>
      <c r="J324" s="226"/>
      <c r="K324" s="226"/>
      <c r="L324" s="232"/>
      <c r="M324" s="233"/>
      <c r="N324" s="234"/>
      <c r="O324" s="234"/>
      <c r="P324" s="234"/>
      <c r="Q324" s="234"/>
      <c r="R324" s="234"/>
      <c r="S324" s="234"/>
      <c r="T324" s="23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6" t="s">
        <v>134</v>
      </c>
      <c r="AU324" s="236" t="s">
        <v>80</v>
      </c>
      <c r="AV324" s="13" t="s">
        <v>80</v>
      </c>
      <c r="AW324" s="13" t="s">
        <v>32</v>
      </c>
      <c r="AX324" s="13" t="s">
        <v>70</v>
      </c>
      <c r="AY324" s="236" t="s">
        <v>123</v>
      </c>
    </row>
    <row r="325" s="14" customFormat="1">
      <c r="A325" s="14"/>
      <c r="B325" s="237"/>
      <c r="C325" s="238"/>
      <c r="D325" s="227" t="s">
        <v>134</v>
      </c>
      <c r="E325" s="239" t="s">
        <v>19</v>
      </c>
      <c r="F325" s="240" t="s">
        <v>137</v>
      </c>
      <c r="G325" s="238"/>
      <c r="H325" s="241">
        <v>10.5</v>
      </c>
      <c r="I325" s="242"/>
      <c r="J325" s="238"/>
      <c r="K325" s="238"/>
      <c r="L325" s="243"/>
      <c r="M325" s="244"/>
      <c r="N325" s="245"/>
      <c r="O325" s="245"/>
      <c r="P325" s="245"/>
      <c r="Q325" s="245"/>
      <c r="R325" s="245"/>
      <c r="S325" s="245"/>
      <c r="T325" s="246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7" t="s">
        <v>134</v>
      </c>
      <c r="AU325" s="247" t="s">
        <v>80</v>
      </c>
      <c r="AV325" s="14" t="s">
        <v>130</v>
      </c>
      <c r="AW325" s="14" t="s">
        <v>32</v>
      </c>
      <c r="AX325" s="14" t="s">
        <v>78</v>
      </c>
      <c r="AY325" s="247" t="s">
        <v>123</v>
      </c>
    </row>
    <row r="326" s="2" customFormat="1" ht="21.75" customHeight="1">
      <c r="A326" s="41"/>
      <c r="B326" s="42"/>
      <c r="C326" s="207" t="s">
        <v>433</v>
      </c>
      <c r="D326" s="207" t="s">
        <v>125</v>
      </c>
      <c r="E326" s="208" t="s">
        <v>434</v>
      </c>
      <c r="F326" s="209" t="s">
        <v>435</v>
      </c>
      <c r="G326" s="210" t="s">
        <v>436</v>
      </c>
      <c r="H326" s="211">
        <v>2</v>
      </c>
      <c r="I326" s="212"/>
      <c r="J326" s="213">
        <f>ROUND(I326*H326,2)</f>
        <v>0</v>
      </c>
      <c r="K326" s="209" t="s">
        <v>129</v>
      </c>
      <c r="L326" s="47"/>
      <c r="M326" s="214" t="s">
        <v>19</v>
      </c>
      <c r="N326" s="215" t="s">
        <v>41</v>
      </c>
      <c r="O326" s="87"/>
      <c r="P326" s="216">
        <f>O326*H326</f>
        <v>0</v>
      </c>
      <c r="Q326" s="216">
        <v>0.087419999999999998</v>
      </c>
      <c r="R326" s="216">
        <f>Q326*H326</f>
        <v>0.17484</v>
      </c>
      <c r="S326" s="216">
        <v>0</v>
      </c>
      <c r="T326" s="217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18" t="s">
        <v>130</v>
      </c>
      <c r="AT326" s="218" t="s">
        <v>125</v>
      </c>
      <c r="AU326" s="218" t="s">
        <v>80</v>
      </c>
      <c r="AY326" s="20" t="s">
        <v>123</v>
      </c>
      <c r="BE326" s="219">
        <f>IF(N326="základní",J326,0)</f>
        <v>0</v>
      </c>
      <c r="BF326" s="219">
        <f>IF(N326="snížená",J326,0)</f>
        <v>0</v>
      </c>
      <c r="BG326" s="219">
        <f>IF(N326="zákl. přenesená",J326,0)</f>
        <v>0</v>
      </c>
      <c r="BH326" s="219">
        <f>IF(N326="sníž. přenesená",J326,0)</f>
        <v>0</v>
      </c>
      <c r="BI326" s="219">
        <f>IF(N326="nulová",J326,0)</f>
        <v>0</v>
      </c>
      <c r="BJ326" s="20" t="s">
        <v>78</v>
      </c>
      <c r="BK326" s="219">
        <f>ROUND(I326*H326,2)</f>
        <v>0</v>
      </c>
      <c r="BL326" s="20" t="s">
        <v>130</v>
      </c>
      <c r="BM326" s="218" t="s">
        <v>437</v>
      </c>
    </row>
    <row r="327" s="2" customFormat="1">
      <c r="A327" s="41"/>
      <c r="B327" s="42"/>
      <c r="C327" s="43"/>
      <c r="D327" s="220" t="s">
        <v>132</v>
      </c>
      <c r="E327" s="43"/>
      <c r="F327" s="221" t="s">
        <v>438</v>
      </c>
      <c r="G327" s="43"/>
      <c r="H327" s="43"/>
      <c r="I327" s="222"/>
      <c r="J327" s="43"/>
      <c r="K327" s="43"/>
      <c r="L327" s="47"/>
      <c r="M327" s="223"/>
      <c r="N327" s="224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132</v>
      </c>
      <c r="AU327" s="20" t="s">
        <v>80</v>
      </c>
    </row>
    <row r="328" s="13" customFormat="1">
      <c r="A328" s="13"/>
      <c r="B328" s="225"/>
      <c r="C328" s="226"/>
      <c r="D328" s="227" t="s">
        <v>134</v>
      </c>
      <c r="E328" s="228" t="s">
        <v>19</v>
      </c>
      <c r="F328" s="229" t="s">
        <v>439</v>
      </c>
      <c r="G328" s="226"/>
      <c r="H328" s="230">
        <v>2</v>
      </c>
      <c r="I328" s="231"/>
      <c r="J328" s="226"/>
      <c r="K328" s="226"/>
      <c r="L328" s="232"/>
      <c r="M328" s="233"/>
      <c r="N328" s="234"/>
      <c r="O328" s="234"/>
      <c r="P328" s="234"/>
      <c r="Q328" s="234"/>
      <c r="R328" s="234"/>
      <c r="S328" s="234"/>
      <c r="T328" s="235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6" t="s">
        <v>134</v>
      </c>
      <c r="AU328" s="236" t="s">
        <v>80</v>
      </c>
      <c r="AV328" s="13" t="s">
        <v>80</v>
      </c>
      <c r="AW328" s="13" t="s">
        <v>32</v>
      </c>
      <c r="AX328" s="13" t="s">
        <v>70</v>
      </c>
      <c r="AY328" s="236" t="s">
        <v>123</v>
      </c>
    </row>
    <row r="329" s="14" customFormat="1">
      <c r="A329" s="14"/>
      <c r="B329" s="237"/>
      <c r="C329" s="238"/>
      <c r="D329" s="227" t="s">
        <v>134</v>
      </c>
      <c r="E329" s="239" t="s">
        <v>19</v>
      </c>
      <c r="F329" s="240" t="s">
        <v>137</v>
      </c>
      <c r="G329" s="238"/>
      <c r="H329" s="241">
        <v>2</v>
      </c>
      <c r="I329" s="242"/>
      <c r="J329" s="238"/>
      <c r="K329" s="238"/>
      <c r="L329" s="243"/>
      <c r="M329" s="244"/>
      <c r="N329" s="245"/>
      <c r="O329" s="245"/>
      <c r="P329" s="245"/>
      <c r="Q329" s="245"/>
      <c r="R329" s="245"/>
      <c r="S329" s="245"/>
      <c r="T329" s="246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47" t="s">
        <v>134</v>
      </c>
      <c r="AU329" s="247" t="s">
        <v>80</v>
      </c>
      <c r="AV329" s="14" t="s">
        <v>130</v>
      </c>
      <c r="AW329" s="14" t="s">
        <v>32</v>
      </c>
      <c r="AX329" s="14" t="s">
        <v>78</v>
      </c>
      <c r="AY329" s="247" t="s">
        <v>123</v>
      </c>
    </row>
    <row r="330" s="2" customFormat="1" ht="16.5" customHeight="1">
      <c r="A330" s="41"/>
      <c r="B330" s="42"/>
      <c r="C330" s="269" t="s">
        <v>440</v>
      </c>
      <c r="D330" s="269" t="s">
        <v>246</v>
      </c>
      <c r="E330" s="270" t="s">
        <v>441</v>
      </c>
      <c r="F330" s="271" t="s">
        <v>442</v>
      </c>
      <c r="G330" s="272" t="s">
        <v>436</v>
      </c>
      <c r="H330" s="273">
        <v>2</v>
      </c>
      <c r="I330" s="274"/>
      <c r="J330" s="275">
        <f>ROUND(I330*H330,2)</f>
        <v>0</v>
      </c>
      <c r="K330" s="271" t="s">
        <v>129</v>
      </c>
      <c r="L330" s="276"/>
      <c r="M330" s="277" t="s">
        <v>19</v>
      </c>
      <c r="N330" s="278" t="s">
        <v>41</v>
      </c>
      <c r="O330" s="87"/>
      <c r="P330" s="216">
        <f>O330*H330</f>
        <v>0</v>
      </c>
      <c r="Q330" s="216">
        <v>0.027</v>
      </c>
      <c r="R330" s="216">
        <f>Q330*H330</f>
        <v>0.053999999999999999</v>
      </c>
      <c r="S330" s="216">
        <v>0</v>
      </c>
      <c r="T330" s="217">
        <f>S330*H330</f>
        <v>0</v>
      </c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R330" s="218" t="s">
        <v>177</v>
      </c>
      <c r="AT330" s="218" t="s">
        <v>246</v>
      </c>
      <c r="AU330" s="218" t="s">
        <v>80</v>
      </c>
      <c r="AY330" s="20" t="s">
        <v>123</v>
      </c>
      <c r="BE330" s="219">
        <f>IF(N330="základní",J330,0)</f>
        <v>0</v>
      </c>
      <c r="BF330" s="219">
        <f>IF(N330="snížená",J330,0)</f>
        <v>0</v>
      </c>
      <c r="BG330" s="219">
        <f>IF(N330="zákl. přenesená",J330,0)</f>
        <v>0</v>
      </c>
      <c r="BH330" s="219">
        <f>IF(N330="sníž. přenesená",J330,0)</f>
        <v>0</v>
      </c>
      <c r="BI330" s="219">
        <f>IF(N330="nulová",J330,0)</f>
        <v>0</v>
      </c>
      <c r="BJ330" s="20" t="s">
        <v>78</v>
      </c>
      <c r="BK330" s="219">
        <f>ROUND(I330*H330,2)</f>
        <v>0</v>
      </c>
      <c r="BL330" s="20" t="s">
        <v>130</v>
      </c>
      <c r="BM330" s="218" t="s">
        <v>443</v>
      </c>
    </row>
    <row r="331" s="2" customFormat="1" ht="24.15" customHeight="1">
      <c r="A331" s="41"/>
      <c r="B331" s="42"/>
      <c r="C331" s="207" t="s">
        <v>444</v>
      </c>
      <c r="D331" s="207" t="s">
        <v>125</v>
      </c>
      <c r="E331" s="208" t="s">
        <v>445</v>
      </c>
      <c r="F331" s="209" t="s">
        <v>446</v>
      </c>
      <c r="G331" s="210" t="s">
        <v>161</v>
      </c>
      <c r="H331" s="211">
        <v>1.0520000000000001</v>
      </c>
      <c r="I331" s="212"/>
      <c r="J331" s="213">
        <f>ROUND(I331*H331,2)</f>
        <v>0</v>
      </c>
      <c r="K331" s="209" t="s">
        <v>129</v>
      </c>
      <c r="L331" s="47"/>
      <c r="M331" s="214" t="s">
        <v>19</v>
      </c>
      <c r="N331" s="215" t="s">
        <v>41</v>
      </c>
      <c r="O331" s="87"/>
      <c r="P331" s="216">
        <f>O331*H331</f>
        <v>0</v>
      </c>
      <c r="Q331" s="216">
        <v>0</v>
      </c>
      <c r="R331" s="216">
        <f>Q331*H331</f>
        <v>0</v>
      </c>
      <c r="S331" s="216">
        <v>0</v>
      </c>
      <c r="T331" s="217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18" t="s">
        <v>130</v>
      </c>
      <c r="AT331" s="218" t="s">
        <v>125</v>
      </c>
      <c r="AU331" s="218" t="s">
        <v>80</v>
      </c>
      <c r="AY331" s="20" t="s">
        <v>123</v>
      </c>
      <c r="BE331" s="219">
        <f>IF(N331="základní",J331,0)</f>
        <v>0</v>
      </c>
      <c r="BF331" s="219">
        <f>IF(N331="snížená",J331,0)</f>
        <v>0</v>
      </c>
      <c r="BG331" s="219">
        <f>IF(N331="zákl. přenesená",J331,0)</f>
        <v>0</v>
      </c>
      <c r="BH331" s="219">
        <f>IF(N331="sníž. přenesená",J331,0)</f>
        <v>0</v>
      </c>
      <c r="BI331" s="219">
        <f>IF(N331="nulová",J331,0)</f>
        <v>0</v>
      </c>
      <c r="BJ331" s="20" t="s">
        <v>78</v>
      </c>
      <c r="BK331" s="219">
        <f>ROUND(I331*H331,2)</f>
        <v>0</v>
      </c>
      <c r="BL331" s="20" t="s">
        <v>130</v>
      </c>
      <c r="BM331" s="218" t="s">
        <v>447</v>
      </c>
    </row>
    <row r="332" s="2" customFormat="1">
      <c r="A332" s="41"/>
      <c r="B332" s="42"/>
      <c r="C332" s="43"/>
      <c r="D332" s="220" t="s">
        <v>132</v>
      </c>
      <c r="E332" s="43"/>
      <c r="F332" s="221" t="s">
        <v>448</v>
      </c>
      <c r="G332" s="43"/>
      <c r="H332" s="43"/>
      <c r="I332" s="222"/>
      <c r="J332" s="43"/>
      <c r="K332" s="43"/>
      <c r="L332" s="47"/>
      <c r="M332" s="223"/>
      <c r="N332" s="224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132</v>
      </c>
      <c r="AU332" s="20" t="s">
        <v>80</v>
      </c>
    </row>
    <row r="333" s="13" customFormat="1">
      <c r="A333" s="13"/>
      <c r="B333" s="225"/>
      <c r="C333" s="226"/>
      <c r="D333" s="227" t="s">
        <v>134</v>
      </c>
      <c r="E333" s="228" t="s">
        <v>19</v>
      </c>
      <c r="F333" s="229" t="s">
        <v>449</v>
      </c>
      <c r="G333" s="226"/>
      <c r="H333" s="230">
        <v>0.192</v>
      </c>
      <c r="I333" s="231"/>
      <c r="J333" s="226"/>
      <c r="K333" s="226"/>
      <c r="L333" s="232"/>
      <c r="M333" s="233"/>
      <c r="N333" s="234"/>
      <c r="O333" s="234"/>
      <c r="P333" s="234"/>
      <c r="Q333" s="234"/>
      <c r="R333" s="234"/>
      <c r="S333" s="234"/>
      <c r="T333" s="23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6" t="s">
        <v>134</v>
      </c>
      <c r="AU333" s="236" t="s">
        <v>80</v>
      </c>
      <c r="AV333" s="13" t="s">
        <v>80</v>
      </c>
      <c r="AW333" s="13" t="s">
        <v>32</v>
      </c>
      <c r="AX333" s="13" t="s">
        <v>70</v>
      </c>
      <c r="AY333" s="236" t="s">
        <v>123</v>
      </c>
    </row>
    <row r="334" s="16" customFormat="1">
      <c r="A334" s="16"/>
      <c r="B334" s="259"/>
      <c r="C334" s="260"/>
      <c r="D334" s="227" t="s">
        <v>134</v>
      </c>
      <c r="E334" s="261" t="s">
        <v>19</v>
      </c>
      <c r="F334" s="262" t="s">
        <v>357</v>
      </c>
      <c r="G334" s="260"/>
      <c r="H334" s="261" t="s">
        <v>19</v>
      </c>
      <c r="I334" s="263"/>
      <c r="J334" s="260"/>
      <c r="K334" s="260"/>
      <c r="L334" s="264"/>
      <c r="M334" s="265"/>
      <c r="N334" s="266"/>
      <c r="O334" s="266"/>
      <c r="P334" s="266"/>
      <c r="Q334" s="266"/>
      <c r="R334" s="266"/>
      <c r="S334" s="266"/>
      <c r="T334" s="267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T334" s="268" t="s">
        <v>134</v>
      </c>
      <c r="AU334" s="268" t="s">
        <v>80</v>
      </c>
      <c r="AV334" s="16" t="s">
        <v>78</v>
      </c>
      <c r="AW334" s="16" t="s">
        <v>32</v>
      </c>
      <c r="AX334" s="16" t="s">
        <v>70</v>
      </c>
      <c r="AY334" s="268" t="s">
        <v>123</v>
      </c>
    </row>
    <row r="335" s="13" customFormat="1">
      <c r="A335" s="13"/>
      <c r="B335" s="225"/>
      <c r="C335" s="226"/>
      <c r="D335" s="227" t="s">
        <v>134</v>
      </c>
      <c r="E335" s="228" t="s">
        <v>19</v>
      </c>
      <c r="F335" s="229" t="s">
        <v>450</v>
      </c>
      <c r="G335" s="226"/>
      <c r="H335" s="230">
        <v>0.85999999999999999</v>
      </c>
      <c r="I335" s="231"/>
      <c r="J335" s="226"/>
      <c r="K335" s="226"/>
      <c r="L335" s="232"/>
      <c r="M335" s="233"/>
      <c r="N335" s="234"/>
      <c r="O335" s="234"/>
      <c r="P335" s="234"/>
      <c r="Q335" s="234"/>
      <c r="R335" s="234"/>
      <c r="S335" s="234"/>
      <c r="T335" s="23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6" t="s">
        <v>134</v>
      </c>
      <c r="AU335" s="236" t="s">
        <v>80</v>
      </c>
      <c r="AV335" s="13" t="s">
        <v>80</v>
      </c>
      <c r="AW335" s="13" t="s">
        <v>32</v>
      </c>
      <c r="AX335" s="13" t="s">
        <v>70</v>
      </c>
      <c r="AY335" s="236" t="s">
        <v>123</v>
      </c>
    </row>
    <row r="336" s="14" customFormat="1">
      <c r="A336" s="14"/>
      <c r="B336" s="237"/>
      <c r="C336" s="238"/>
      <c r="D336" s="227" t="s">
        <v>134</v>
      </c>
      <c r="E336" s="239" t="s">
        <v>19</v>
      </c>
      <c r="F336" s="240" t="s">
        <v>137</v>
      </c>
      <c r="G336" s="238"/>
      <c r="H336" s="241">
        <v>1.0520000000000001</v>
      </c>
      <c r="I336" s="242"/>
      <c r="J336" s="238"/>
      <c r="K336" s="238"/>
      <c r="L336" s="243"/>
      <c r="M336" s="244"/>
      <c r="N336" s="245"/>
      <c r="O336" s="245"/>
      <c r="P336" s="245"/>
      <c r="Q336" s="245"/>
      <c r="R336" s="245"/>
      <c r="S336" s="245"/>
      <c r="T336" s="246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7" t="s">
        <v>134</v>
      </c>
      <c r="AU336" s="247" t="s">
        <v>80</v>
      </c>
      <c r="AV336" s="14" t="s">
        <v>130</v>
      </c>
      <c r="AW336" s="14" t="s">
        <v>32</v>
      </c>
      <c r="AX336" s="14" t="s">
        <v>78</v>
      </c>
      <c r="AY336" s="247" t="s">
        <v>123</v>
      </c>
    </row>
    <row r="337" s="2" customFormat="1" ht="24.15" customHeight="1">
      <c r="A337" s="41"/>
      <c r="B337" s="42"/>
      <c r="C337" s="207" t="s">
        <v>451</v>
      </c>
      <c r="D337" s="207" t="s">
        <v>125</v>
      </c>
      <c r="E337" s="208" t="s">
        <v>452</v>
      </c>
      <c r="F337" s="209" t="s">
        <v>453</v>
      </c>
      <c r="G337" s="210" t="s">
        <v>128</v>
      </c>
      <c r="H337" s="211">
        <v>1.0560000000000001</v>
      </c>
      <c r="I337" s="212"/>
      <c r="J337" s="213">
        <f>ROUND(I337*H337,2)</f>
        <v>0</v>
      </c>
      <c r="K337" s="209" t="s">
        <v>129</v>
      </c>
      <c r="L337" s="47"/>
      <c r="M337" s="214" t="s">
        <v>19</v>
      </c>
      <c r="N337" s="215" t="s">
        <v>41</v>
      </c>
      <c r="O337" s="87"/>
      <c r="P337" s="216">
        <f>O337*H337</f>
        <v>0</v>
      </c>
      <c r="Q337" s="216">
        <v>0.0078849000000000002</v>
      </c>
      <c r="R337" s="216">
        <f>Q337*H337</f>
        <v>0.0083264544000000006</v>
      </c>
      <c r="S337" s="216">
        <v>0</v>
      </c>
      <c r="T337" s="217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18" t="s">
        <v>130</v>
      </c>
      <c r="AT337" s="218" t="s">
        <v>125</v>
      </c>
      <c r="AU337" s="218" t="s">
        <v>80</v>
      </c>
      <c r="AY337" s="20" t="s">
        <v>123</v>
      </c>
      <c r="BE337" s="219">
        <f>IF(N337="základní",J337,0)</f>
        <v>0</v>
      </c>
      <c r="BF337" s="219">
        <f>IF(N337="snížená",J337,0)</f>
        <v>0</v>
      </c>
      <c r="BG337" s="219">
        <f>IF(N337="zákl. přenesená",J337,0)</f>
        <v>0</v>
      </c>
      <c r="BH337" s="219">
        <f>IF(N337="sníž. přenesená",J337,0)</f>
        <v>0</v>
      </c>
      <c r="BI337" s="219">
        <f>IF(N337="nulová",J337,0)</f>
        <v>0</v>
      </c>
      <c r="BJ337" s="20" t="s">
        <v>78</v>
      </c>
      <c r="BK337" s="219">
        <f>ROUND(I337*H337,2)</f>
        <v>0</v>
      </c>
      <c r="BL337" s="20" t="s">
        <v>130</v>
      </c>
      <c r="BM337" s="218" t="s">
        <v>454</v>
      </c>
    </row>
    <row r="338" s="2" customFormat="1">
      <c r="A338" s="41"/>
      <c r="B338" s="42"/>
      <c r="C338" s="43"/>
      <c r="D338" s="220" t="s">
        <v>132</v>
      </c>
      <c r="E338" s="43"/>
      <c r="F338" s="221" t="s">
        <v>455</v>
      </c>
      <c r="G338" s="43"/>
      <c r="H338" s="43"/>
      <c r="I338" s="222"/>
      <c r="J338" s="43"/>
      <c r="K338" s="43"/>
      <c r="L338" s="47"/>
      <c r="M338" s="223"/>
      <c r="N338" s="224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132</v>
      </c>
      <c r="AU338" s="20" t="s">
        <v>80</v>
      </c>
    </row>
    <row r="339" s="13" customFormat="1">
      <c r="A339" s="13"/>
      <c r="B339" s="225"/>
      <c r="C339" s="226"/>
      <c r="D339" s="227" t="s">
        <v>134</v>
      </c>
      <c r="E339" s="228" t="s">
        <v>19</v>
      </c>
      <c r="F339" s="229" t="s">
        <v>456</v>
      </c>
      <c r="G339" s="226"/>
      <c r="H339" s="230">
        <v>1.0560000000000001</v>
      </c>
      <c r="I339" s="231"/>
      <c r="J339" s="226"/>
      <c r="K339" s="226"/>
      <c r="L339" s="232"/>
      <c r="M339" s="233"/>
      <c r="N339" s="234"/>
      <c r="O339" s="234"/>
      <c r="P339" s="234"/>
      <c r="Q339" s="234"/>
      <c r="R339" s="234"/>
      <c r="S339" s="234"/>
      <c r="T339" s="23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6" t="s">
        <v>134</v>
      </c>
      <c r="AU339" s="236" t="s">
        <v>80</v>
      </c>
      <c r="AV339" s="13" t="s">
        <v>80</v>
      </c>
      <c r="AW339" s="13" t="s">
        <v>32</v>
      </c>
      <c r="AX339" s="13" t="s">
        <v>70</v>
      </c>
      <c r="AY339" s="236" t="s">
        <v>123</v>
      </c>
    </row>
    <row r="340" s="14" customFormat="1">
      <c r="A340" s="14"/>
      <c r="B340" s="237"/>
      <c r="C340" s="238"/>
      <c r="D340" s="227" t="s">
        <v>134</v>
      </c>
      <c r="E340" s="239" t="s">
        <v>19</v>
      </c>
      <c r="F340" s="240" t="s">
        <v>137</v>
      </c>
      <c r="G340" s="238"/>
      <c r="H340" s="241">
        <v>1.0560000000000001</v>
      </c>
      <c r="I340" s="242"/>
      <c r="J340" s="238"/>
      <c r="K340" s="238"/>
      <c r="L340" s="243"/>
      <c r="M340" s="244"/>
      <c r="N340" s="245"/>
      <c r="O340" s="245"/>
      <c r="P340" s="245"/>
      <c r="Q340" s="245"/>
      <c r="R340" s="245"/>
      <c r="S340" s="245"/>
      <c r="T340" s="246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7" t="s">
        <v>134</v>
      </c>
      <c r="AU340" s="247" t="s">
        <v>80</v>
      </c>
      <c r="AV340" s="14" t="s">
        <v>130</v>
      </c>
      <c r="AW340" s="14" t="s">
        <v>32</v>
      </c>
      <c r="AX340" s="14" t="s">
        <v>78</v>
      </c>
      <c r="AY340" s="247" t="s">
        <v>123</v>
      </c>
    </row>
    <row r="341" s="2" customFormat="1" ht="24.15" customHeight="1">
      <c r="A341" s="41"/>
      <c r="B341" s="42"/>
      <c r="C341" s="207" t="s">
        <v>457</v>
      </c>
      <c r="D341" s="207" t="s">
        <v>125</v>
      </c>
      <c r="E341" s="208" t="s">
        <v>458</v>
      </c>
      <c r="F341" s="209" t="s">
        <v>459</v>
      </c>
      <c r="G341" s="210" t="s">
        <v>128</v>
      </c>
      <c r="H341" s="211">
        <v>1.0560000000000001</v>
      </c>
      <c r="I341" s="212"/>
      <c r="J341" s="213">
        <f>ROUND(I341*H341,2)</f>
        <v>0</v>
      </c>
      <c r="K341" s="209" t="s">
        <v>129</v>
      </c>
      <c r="L341" s="47"/>
      <c r="M341" s="214" t="s">
        <v>19</v>
      </c>
      <c r="N341" s="215" t="s">
        <v>41</v>
      </c>
      <c r="O341" s="87"/>
      <c r="P341" s="216">
        <f>O341*H341</f>
        <v>0</v>
      </c>
      <c r="Q341" s="216">
        <v>0</v>
      </c>
      <c r="R341" s="216">
        <f>Q341*H341</f>
        <v>0</v>
      </c>
      <c r="S341" s="216">
        <v>0</v>
      </c>
      <c r="T341" s="217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18" t="s">
        <v>130</v>
      </c>
      <c r="AT341" s="218" t="s">
        <v>125</v>
      </c>
      <c r="AU341" s="218" t="s">
        <v>80</v>
      </c>
      <c r="AY341" s="20" t="s">
        <v>123</v>
      </c>
      <c r="BE341" s="219">
        <f>IF(N341="základní",J341,0)</f>
        <v>0</v>
      </c>
      <c r="BF341" s="219">
        <f>IF(N341="snížená",J341,0)</f>
        <v>0</v>
      </c>
      <c r="BG341" s="219">
        <f>IF(N341="zákl. přenesená",J341,0)</f>
        <v>0</v>
      </c>
      <c r="BH341" s="219">
        <f>IF(N341="sníž. přenesená",J341,0)</f>
        <v>0</v>
      </c>
      <c r="BI341" s="219">
        <f>IF(N341="nulová",J341,0)</f>
        <v>0</v>
      </c>
      <c r="BJ341" s="20" t="s">
        <v>78</v>
      </c>
      <c r="BK341" s="219">
        <f>ROUND(I341*H341,2)</f>
        <v>0</v>
      </c>
      <c r="BL341" s="20" t="s">
        <v>130</v>
      </c>
      <c r="BM341" s="218" t="s">
        <v>460</v>
      </c>
    </row>
    <row r="342" s="2" customFormat="1">
      <c r="A342" s="41"/>
      <c r="B342" s="42"/>
      <c r="C342" s="43"/>
      <c r="D342" s="220" t="s">
        <v>132</v>
      </c>
      <c r="E342" s="43"/>
      <c r="F342" s="221" t="s">
        <v>461</v>
      </c>
      <c r="G342" s="43"/>
      <c r="H342" s="43"/>
      <c r="I342" s="222"/>
      <c r="J342" s="43"/>
      <c r="K342" s="43"/>
      <c r="L342" s="47"/>
      <c r="M342" s="223"/>
      <c r="N342" s="224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132</v>
      </c>
      <c r="AU342" s="20" t="s">
        <v>80</v>
      </c>
    </row>
    <row r="343" s="2" customFormat="1" ht="33" customHeight="1">
      <c r="A343" s="41"/>
      <c r="B343" s="42"/>
      <c r="C343" s="207" t="s">
        <v>462</v>
      </c>
      <c r="D343" s="207" t="s">
        <v>125</v>
      </c>
      <c r="E343" s="208" t="s">
        <v>463</v>
      </c>
      <c r="F343" s="209" t="s">
        <v>464</v>
      </c>
      <c r="G343" s="210" t="s">
        <v>436</v>
      </c>
      <c r="H343" s="211">
        <v>3</v>
      </c>
      <c r="I343" s="212"/>
      <c r="J343" s="213">
        <f>ROUND(I343*H343,2)</f>
        <v>0</v>
      </c>
      <c r="K343" s="209" t="s">
        <v>129</v>
      </c>
      <c r="L343" s="47"/>
      <c r="M343" s="214" t="s">
        <v>19</v>
      </c>
      <c r="N343" s="215" t="s">
        <v>41</v>
      </c>
      <c r="O343" s="87"/>
      <c r="P343" s="216">
        <f>O343*H343</f>
        <v>0</v>
      </c>
      <c r="Q343" s="216">
        <v>0</v>
      </c>
      <c r="R343" s="216">
        <f>Q343*H343</f>
        <v>0</v>
      </c>
      <c r="S343" s="216">
        <v>0</v>
      </c>
      <c r="T343" s="217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18" t="s">
        <v>130</v>
      </c>
      <c r="AT343" s="218" t="s">
        <v>125</v>
      </c>
      <c r="AU343" s="218" t="s">
        <v>80</v>
      </c>
      <c r="AY343" s="20" t="s">
        <v>123</v>
      </c>
      <c r="BE343" s="219">
        <f>IF(N343="základní",J343,0)</f>
        <v>0</v>
      </c>
      <c r="BF343" s="219">
        <f>IF(N343="snížená",J343,0)</f>
        <v>0</v>
      </c>
      <c r="BG343" s="219">
        <f>IF(N343="zákl. přenesená",J343,0)</f>
        <v>0</v>
      </c>
      <c r="BH343" s="219">
        <f>IF(N343="sníž. přenesená",J343,0)</f>
        <v>0</v>
      </c>
      <c r="BI343" s="219">
        <f>IF(N343="nulová",J343,0)</f>
        <v>0</v>
      </c>
      <c r="BJ343" s="20" t="s">
        <v>78</v>
      </c>
      <c r="BK343" s="219">
        <f>ROUND(I343*H343,2)</f>
        <v>0</v>
      </c>
      <c r="BL343" s="20" t="s">
        <v>130</v>
      </c>
      <c r="BM343" s="218" t="s">
        <v>465</v>
      </c>
    </row>
    <row r="344" s="2" customFormat="1">
      <c r="A344" s="41"/>
      <c r="B344" s="42"/>
      <c r="C344" s="43"/>
      <c r="D344" s="220" t="s">
        <v>132</v>
      </c>
      <c r="E344" s="43"/>
      <c r="F344" s="221" t="s">
        <v>466</v>
      </c>
      <c r="G344" s="43"/>
      <c r="H344" s="43"/>
      <c r="I344" s="222"/>
      <c r="J344" s="43"/>
      <c r="K344" s="43"/>
      <c r="L344" s="47"/>
      <c r="M344" s="223"/>
      <c r="N344" s="224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132</v>
      </c>
      <c r="AU344" s="20" t="s">
        <v>80</v>
      </c>
    </row>
    <row r="345" s="13" customFormat="1">
      <c r="A345" s="13"/>
      <c r="B345" s="225"/>
      <c r="C345" s="226"/>
      <c r="D345" s="227" t="s">
        <v>134</v>
      </c>
      <c r="E345" s="228" t="s">
        <v>19</v>
      </c>
      <c r="F345" s="229" t="s">
        <v>467</v>
      </c>
      <c r="G345" s="226"/>
      <c r="H345" s="230">
        <v>3</v>
      </c>
      <c r="I345" s="231"/>
      <c r="J345" s="226"/>
      <c r="K345" s="226"/>
      <c r="L345" s="232"/>
      <c r="M345" s="233"/>
      <c r="N345" s="234"/>
      <c r="O345" s="234"/>
      <c r="P345" s="234"/>
      <c r="Q345" s="234"/>
      <c r="R345" s="234"/>
      <c r="S345" s="234"/>
      <c r="T345" s="23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6" t="s">
        <v>134</v>
      </c>
      <c r="AU345" s="236" t="s">
        <v>80</v>
      </c>
      <c r="AV345" s="13" t="s">
        <v>80</v>
      </c>
      <c r="AW345" s="13" t="s">
        <v>32</v>
      </c>
      <c r="AX345" s="13" t="s">
        <v>70</v>
      </c>
      <c r="AY345" s="236" t="s">
        <v>123</v>
      </c>
    </row>
    <row r="346" s="14" customFormat="1">
      <c r="A346" s="14"/>
      <c r="B346" s="237"/>
      <c r="C346" s="238"/>
      <c r="D346" s="227" t="s">
        <v>134</v>
      </c>
      <c r="E346" s="239" t="s">
        <v>19</v>
      </c>
      <c r="F346" s="240" t="s">
        <v>137</v>
      </c>
      <c r="G346" s="238"/>
      <c r="H346" s="241">
        <v>3</v>
      </c>
      <c r="I346" s="242"/>
      <c r="J346" s="238"/>
      <c r="K346" s="238"/>
      <c r="L346" s="243"/>
      <c r="M346" s="244"/>
      <c r="N346" s="245"/>
      <c r="O346" s="245"/>
      <c r="P346" s="245"/>
      <c r="Q346" s="245"/>
      <c r="R346" s="245"/>
      <c r="S346" s="245"/>
      <c r="T346" s="246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7" t="s">
        <v>134</v>
      </c>
      <c r="AU346" s="247" t="s">
        <v>80</v>
      </c>
      <c r="AV346" s="14" t="s">
        <v>130</v>
      </c>
      <c r="AW346" s="14" t="s">
        <v>32</v>
      </c>
      <c r="AX346" s="14" t="s">
        <v>78</v>
      </c>
      <c r="AY346" s="247" t="s">
        <v>123</v>
      </c>
    </row>
    <row r="347" s="2" customFormat="1" ht="16.5" customHeight="1">
      <c r="A347" s="41"/>
      <c r="B347" s="42"/>
      <c r="C347" s="269" t="s">
        <v>468</v>
      </c>
      <c r="D347" s="269" t="s">
        <v>246</v>
      </c>
      <c r="E347" s="270" t="s">
        <v>469</v>
      </c>
      <c r="F347" s="271" t="s">
        <v>470</v>
      </c>
      <c r="G347" s="272" t="s">
        <v>151</v>
      </c>
      <c r="H347" s="273">
        <v>1</v>
      </c>
      <c r="I347" s="274"/>
      <c r="J347" s="275">
        <f>ROUND(I347*H347,2)</f>
        <v>0</v>
      </c>
      <c r="K347" s="271" t="s">
        <v>129</v>
      </c>
      <c r="L347" s="276"/>
      <c r="M347" s="277" t="s">
        <v>19</v>
      </c>
      <c r="N347" s="278" t="s">
        <v>41</v>
      </c>
      <c r="O347" s="87"/>
      <c r="P347" s="216">
        <f>O347*H347</f>
        <v>0</v>
      </c>
      <c r="Q347" s="216">
        <v>0.029000000000000001</v>
      </c>
      <c r="R347" s="216">
        <f>Q347*H347</f>
        <v>0.029000000000000001</v>
      </c>
      <c r="S347" s="216">
        <v>0</v>
      </c>
      <c r="T347" s="217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18" t="s">
        <v>177</v>
      </c>
      <c r="AT347" s="218" t="s">
        <v>246</v>
      </c>
      <c r="AU347" s="218" t="s">
        <v>80</v>
      </c>
      <c r="AY347" s="20" t="s">
        <v>123</v>
      </c>
      <c r="BE347" s="219">
        <f>IF(N347="základní",J347,0)</f>
        <v>0</v>
      </c>
      <c r="BF347" s="219">
        <f>IF(N347="snížená",J347,0)</f>
        <v>0</v>
      </c>
      <c r="BG347" s="219">
        <f>IF(N347="zákl. přenesená",J347,0)</f>
        <v>0</v>
      </c>
      <c r="BH347" s="219">
        <f>IF(N347="sníž. přenesená",J347,0)</f>
        <v>0</v>
      </c>
      <c r="BI347" s="219">
        <f>IF(N347="nulová",J347,0)</f>
        <v>0</v>
      </c>
      <c r="BJ347" s="20" t="s">
        <v>78</v>
      </c>
      <c r="BK347" s="219">
        <f>ROUND(I347*H347,2)</f>
        <v>0</v>
      </c>
      <c r="BL347" s="20" t="s">
        <v>130</v>
      </c>
      <c r="BM347" s="218" t="s">
        <v>471</v>
      </c>
    </row>
    <row r="348" s="2" customFormat="1" ht="16.5" customHeight="1">
      <c r="A348" s="41"/>
      <c r="B348" s="42"/>
      <c r="C348" s="269" t="s">
        <v>472</v>
      </c>
      <c r="D348" s="269" t="s">
        <v>246</v>
      </c>
      <c r="E348" s="270" t="s">
        <v>473</v>
      </c>
      <c r="F348" s="271" t="s">
        <v>474</v>
      </c>
      <c r="G348" s="272" t="s">
        <v>151</v>
      </c>
      <c r="H348" s="273">
        <v>2</v>
      </c>
      <c r="I348" s="274"/>
      <c r="J348" s="275">
        <f>ROUND(I348*H348,2)</f>
        <v>0</v>
      </c>
      <c r="K348" s="271" t="s">
        <v>129</v>
      </c>
      <c r="L348" s="276"/>
      <c r="M348" s="277" t="s">
        <v>19</v>
      </c>
      <c r="N348" s="278" t="s">
        <v>41</v>
      </c>
      <c r="O348" s="87"/>
      <c r="P348" s="216">
        <f>O348*H348</f>
        <v>0</v>
      </c>
      <c r="Q348" s="216">
        <v>0.0018400000000000001</v>
      </c>
      <c r="R348" s="216">
        <f>Q348*H348</f>
        <v>0.0036800000000000001</v>
      </c>
      <c r="S348" s="216">
        <v>0</v>
      </c>
      <c r="T348" s="217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18" t="s">
        <v>177</v>
      </c>
      <c r="AT348" s="218" t="s">
        <v>246</v>
      </c>
      <c r="AU348" s="218" t="s">
        <v>80</v>
      </c>
      <c r="AY348" s="20" t="s">
        <v>123</v>
      </c>
      <c r="BE348" s="219">
        <f>IF(N348="základní",J348,0)</f>
        <v>0</v>
      </c>
      <c r="BF348" s="219">
        <f>IF(N348="snížená",J348,0)</f>
        <v>0</v>
      </c>
      <c r="BG348" s="219">
        <f>IF(N348="zákl. přenesená",J348,0)</f>
        <v>0</v>
      </c>
      <c r="BH348" s="219">
        <f>IF(N348="sníž. přenesená",J348,0)</f>
        <v>0</v>
      </c>
      <c r="BI348" s="219">
        <f>IF(N348="nulová",J348,0)</f>
        <v>0</v>
      </c>
      <c r="BJ348" s="20" t="s">
        <v>78</v>
      </c>
      <c r="BK348" s="219">
        <f>ROUND(I348*H348,2)</f>
        <v>0</v>
      </c>
      <c r="BL348" s="20" t="s">
        <v>130</v>
      </c>
      <c r="BM348" s="218" t="s">
        <v>475</v>
      </c>
    </row>
    <row r="349" s="2" customFormat="1" ht="24.15" customHeight="1">
      <c r="A349" s="41"/>
      <c r="B349" s="42"/>
      <c r="C349" s="207" t="s">
        <v>476</v>
      </c>
      <c r="D349" s="207" t="s">
        <v>125</v>
      </c>
      <c r="E349" s="208" t="s">
        <v>477</v>
      </c>
      <c r="F349" s="209" t="s">
        <v>478</v>
      </c>
      <c r="G349" s="210" t="s">
        <v>128</v>
      </c>
      <c r="H349" s="211">
        <v>56.399999999999999</v>
      </c>
      <c r="I349" s="212"/>
      <c r="J349" s="213">
        <f>ROUND(I349*H349,2)</f>
        <v>0</v>
      </c>
      <c r="K349" s="209" t="s">
        <v>129</v>
      </c>
      <c r="L349" s="47"/>
      <c r="M349" s="214" t="s">
        <v>19</v>
      </c>
      <c r="N349" s="215" t="s">
        <v>41</v>
      </c>
      <c r="O349" s="87"/>
      <c r="P349" s="216">
        <f>O349*H349</f>
        <v>0</v>
      </c>
      <c r="Q349" s="216">
        <v>0.74326999999999999</v>
      </c>
      <c r="R349" s="216">
        <f>Q349*H349</f>
        <v>41.920428000000001</v>
      </c>
      <c r="S349" s="216">
        <v>0</v>
      </c>
      <c r="T349" s="217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18" t="s">
        <v>234</v>
      </c>
      <c r="AT349" s="218" t="s">
        <v>125</v>
      </c>
      <c r="AU349" s="218" t="s">
        <v>80</v>
      </c>
      <c r="AY349" s="20" t="s">
        <v>123</v>
      </c>
      <c r="BE349" s="219">
        <f>IF(N349="základní",J349,0)</f>
        <v>0</v>
      </c>
      <c r="BF349" s="219">
        <f>IF(N349="snížená",J349,0)</f>
        <v>0</v>
      </c>
      <c r="BG349" s="219">
        <f>IF(N349="zákl. přenesená",J349,0)</f>
        <v>0</v>
      </c>
      <c r="BH349" s="219">
        <f>IF(N349="sníž. přenesená",J349,0)</f>
        <v>0</v>
      </c>
      <c r="BI349" s="219">
        <f>IF(N349="nulová",J349,0)</f>
        <v>0</v>
      </c>
      <c r="BJ349" s="20" t="s">
        <v>78</v>
      </c>
      <c r="BK349" s="219">
        <f>ROUND(I349*H349,2)</f>
        <v>0</v>
      </c>
      <c r="BL349" s="20" t="s">
        <v>234</v>
      </c>
      <c r="BM349" s="218" t="s">
        <v>479</v>
      </c>
    </row>
    <row r="350" s="2" customFormat="1">
      <c r="A350" s="41"/>
      <c r="B350" s="42"/>
      <c r="C350" s="43"/>
      <c r="D350" s="220" t="s">
        <v>132</v>
      </c>
      <c r="E350" s="43"/>
      <c r="F350" s="221" t="s">
        <v>480</v>
      </c>
      <c r="G350" s="43"/>
      <c r="H350" s="43"/>
      <c r="I350" s="222"/>
      <c r="J350" s="43"/>
      <c r="K350" s="43"/>
      <c r="L350" s="47"/>
      <c r="M350" s="223"/>
      <c r="N350" s="224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132</v>
      </c>
      <c r="AU350" s="20" t="s">
        <v>80</v>
      </c>
    </row>
    <row r="351" s="13" customFormat="1">
      <c r="A351" s="13"/>
      <c r="B351" s="225"/>
      <c r="C351" s="226"/>
      <c r="D351" s="227" t="s">
        <v>134</v>
      </c>
      <c r="E351" s="228" t="s">
        <v>19</v>
      </c>
      <c r="F351" s="229" t="s">
        <v>481</v>
      </c>
      <c r="G351" s="226"/>
      <c r="H351" s="230">
        <v>56.399999999999999</v>
      </c>
      <c r="I351" s="231"/>
      <c r="J351" s="226"/>
      <c r="K351" s="226"/>
      <c r="L351" s="232"/>
      <c r="M351" s="233"/>
      <c r="N351" s="234"/>
      <c r="O351" s="234"/>
      <c r="P351" s="234"/>
      <c r="Q351" s="234"/>
      <c r="R351" s="234"/>
      <c r="S351" s="234"/>
      <c r="T351" s="23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6" t="s">
        <v>134</v>
      </c>
      <c r="AU351" s="236" t="s">
        <v>80</v>
      </c>
      <c r="AV351" s="13" t="s">
        <v>80</v>
      </c>
      <c r="AW351" s="13" t="s">
        <v>32</v>
      </c>
      <c r="AX351" s="13" t="s">
        <v>70</v>
      </c>
      <c r="AY351" s="236" t="s">
        <v>123</v>
      </c>
    </row>
    <row r="352" s="14" customFormat="1">
      <c r="A352" s="14"/>
      <c r="B352" s="237"/>
      <c r="C352" s="238"/>
      <c r="D352" s="227" t="s">
        <v>134</v>
      </c>
      <c r="E352" s="239" t="s">
        <v>19</v>
      </c>
      <c r="F352" s="240" t="s">
        <v>137</v>
      </c>
      <c r="G352" s="238"/>
      <c r="H352" s="241">
        <v>56.399999999999999</v>
      </c>
      <c r="I352" s="242"/>
      <c r="J352" s="238"/>
      <c r="K352" s="238"/>
      <c r="L352" s="243"/>
      <c r="M352" s="244"/>
      <c r="N352" s="245"/>
      <c r="O352" s="245"/>
      <c r="P352" s="245"/>
      <c r="Q352" s="245"/>
      <c r="R352" s="245"/>
      <c r="S352" s="245"/>
      <c r="T352" s="246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7" t="s">
        <v>134</v>
      </c>
      <c r="AU352" s="247" t="s">
        <v>80</v>
      </c>
      <c r="AV352" s="14" t="s">
        <v>130</v>
      </c>
      <c r="AW352" s="14" t="s">
        <v>32</v>
      </c>
      <c r="AX352" s="14" t="s">
        <v>78</v>
      </c>
      <c r="AY352" s="247" t="s">
        <v>123</v>
      </c>
    </row>
    <row r="353" s="12" customFormat="1" ht="22.8" customHeight="1">
      <c r="A353" s="12"/>
      <c r="B353" s="191"/>
      <c r="C353" s="192"/>
      <c r="D353" s="193" t="s">
        <v>69</v>
      </c>
      <c r="E353" s="205" t="s">
        <v>158</v>
      </c>
      <c r="F353" s="205" t="s">
        <v>482</v>
      </c>
      <c r="G353" s="192"/>
      <c r="H353" s="192"/>
      <c r="I353" s="195"/>
      <c r="J353" s="206">
        <f>BK353</f>
        <v>0</v>
      </c>
      <c r="K353" s="192"/>
      <c r="L353" s="197"/>
      <c r="M353" s="198"/>
      <c r="N353" s="199"/>
      <c r="O353" s="199"/>
      <c r="P353" s="200">
        <f>SUM(P354:P387)</f>
        <v>0</v>
      </c>
      <c r="Q353" s="199"/>
      <c r="R353" s="200">
        <f>SUM(R354:R387)</f>
        <v>179.37677400000001</v>
      </c>
      <c r="S353" s="199"/>
      <c r="T353" s="201">
        <f>SUM(T354:T387)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02" t="s">
        <v>78</v>
      </c>
      <c r="AT353" s="203" t="s">
        <v>69</v>
      </c>
      <c r="AU353" s="203" t="s">
        <v>78</v>
      </c>
      <c r="AY353" s="202" t="s">
        <v>123</v>
      </c>
      <c r="BK353" s="204">
        <f>SUM(BK354:BK387)</f>
        <v>0</v>
      </c>
    </row>
    <row r="354" s="2" customFormat="1" ht="21.75" customHeight="1">
      <c r="A354" s="41"/>
      <c r="B354" s="42"/>
      <c r="C354" s="207" t="s">
        <v>483</v>
      </c>
      <c r="D354" s="207" t="s">
        <v>125</v>
      </c>
      <c r="E354" s="208" t="s">
        <v>484</v>
      </c>
      <c r="F354" s="209" t="s">
        <v>485</v>
      </c>
      <c r="G354" s="210" t="s">
        <v>128</v>
      </c>
      <c r="H354" s="211">
        <v>775.70000000000005</v>
      </c>
      <c r="I354" s="212"/>
      <c r="J354" s="213">
        <f>ROUND(I354*H354,2)</f>
        <v>0</v>
      </c>
      <c r="K354" s="209" t="s">
        <v>129</v>
      </c>
      <c r="L354" s="47"/>
      <c r="M354" s="214" t="s">
        <v>19</v>
      </c>
      <c r="N354" s="215" t="s">
        <v>41</v>
      </c>
      <c r="O354" s="87"/>
      <c r="P354" s="216">
        <f>O354*H354</f>
        <v>0</v>
      </c>
      <c r="Q354" s="216">
        <v>0</v>
      </c>
      <c r="R354" s="216">
        <f>Q354*H354</f>
        <v>0</v>
      </c>
      <c r="S354" s="216">
        <v>0</v>
      </c>
      <c r="T354" s="217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18" t="s">
        <v>130</v>
      </c>
      <c r="AT354" s="218" t="s">
        <v>125</v>
      </c>
      <c r="AU354" s="218" t="s">
        <v>80</v>
      </c>
      <c r="AY354" s="20" t="s">
        <v>123</v>
      </c>
      <c r="BE354" s="219">
        <f>IF(N354="základní",J354,0)</f>
        <v>0</v>
      </c>
      <c r="BF354" s="219">
        <f>IF(N354="snížená",J354,0)</f>
        <v>0</v>
      </c>
      <c r="BG354" s="219">
        <f>IF(N354="zákl. přenesená",J354,0)</f>
        <v>0</v>
      </c>
      <c r="BH354" s="219">
        <f>IF(N354="sníž. přenesená",J354,0)</f>
        <v>0</v>
      </c>
      <c r="BI354" s="219">
        <f>IF(N354="nulová",J354,0)</f>
        <v>0</v>
      </c>
      <c r="BJ354" s="20" t="s">
        <v>78</v>
      </c>
      <c r="BK354" s="219">
        <f>ROUND(I354*H354,2)</f>
        <v>0</v>
      </c>
      <c r="BL354" s="20" t="s">
        <v>130</v>
      </c>
      <c r="BM354" s="218" t="s">
        <v>486</v>
      </c>
    </row>
    <row r="355" s="2" customFormat="1">
      <c r="A355" s="41"/>
      <c r="B355" s="42"/>
      <c r="C355" s="43"/>
      <c r="D355" s="220" t="s">
        <v>132</v>
      </c>
      <c r="E355" s="43"/>
      <c r="F355" s="221" t="s">
        <v>487</v>
      </c>
      <c r="G355" s="43"/>
      <c r="H355" s="43"/>
      <c r="I355" s="222"/>
      <c r="J355" s="43"/>
      <c r="K355" s="43"/>
      <c r="L355" s="47"/>
      <c r="M355" s="223"/>
      <c r="N355" s="224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132</v>
      </c>
      <c r="AU355" s="20" t="s">
        <v>80</v>
      </c>
    </row>
    <row r="356" s="13" customFormat="1">
      <c r="A356" s="13"/>
      <c r="B356" s="225"/>
      <c r="C356" s="226"/>
      <c r="D356" s="227" t="s">
        <v>134</v>
      </c>
      <c r="E356" s="228" t="s">
        <v>19</v>
      </c>
      <c r="F356" s="229" t="s">
        <v>488</v>
      </c>
      <c r="G356" s="226"/>
      <c r="H356" s="230">
        <v>775.70000000000005</v>
      </c>
      <c r="I356" s="231"/>
      <c r="J356" s="226"/>
      <c r="K356" s="226"/>
      <c r="L356" s="232"/>
      <c r="M356" s="233"/>
      <c r="N356" s="234"/>
      <c r="O356" s="234"/>
      <c r="P356" s="234"/>
      <c r="Q356" s="234"/>
      <c r="R356" s="234"/>
      <c r="S356" s="234"/>
      <c r="T356" s="23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6" t="s">
        <v>134</v>
      </c>
      <c r="AU356" s="236" t="s">
        <v>80</v>
      </c>
      <c r="AV356" s="13" t="s">
        <v>80</v>
      </c>
      <c r="AW356" s="13" t="s">
        <v>32</v>
      </c>
      <c r="AX356" s="13" t="s">
        <v>70</v>
      </c>
      <c r="AY356" s="236" t="s">
        <v>123</v>
      </c>
    </row>
    <row r="357" s="14" customFormat="1">
      <c r="A357" s="14"/>
      <c r="B357" s="237"/>
      <c r="C357" s="238"/>
      <c r="D357" s="227" t="s">
        <v>134</v>
      </c>
      <c r="E357" s="239" t="s">
        <v>19</v>
      </c>
      <c r="F357" s="240" t="s">
        <v>137</v>
      </c>
      <c r="G357" s="238"/>
      <c r="H357" s="241">
        <v>775.70000000000005</v>
      </c>
      <c r="I357" s="242"/>
      <c r="J357" s="238"/>
      <c r="K357" s="238"/>
      <c r="L357" s="243"/>
      <c r="M357" s="244"/>
      <c r="N357" s="245"/>
      <c r="O357" s="245"/>
      <c r="P357" s="245"/>
      <c r="Q357" s="245"/>
      <c r="R357" s="245"/>
      <c r="S357" s="245"/>
      <c r="T357" s="246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7" t="s">
        <v>134</v>
      </c>
      <c r="AU357" s="247" t="s">
        <v>80</v>
      </c>
      <c r="AV357" s="14" t="s">
        <v>130</v>
      </c>
      <c r="AW357" s="14" t="s">
        <v>32</v>
      </c>
      <c r="AX357" s="14" t="s">
        <v>78</v>
      </c>
      <c r="AY357" s="247" t="s">
        <v>123</v>
      </c>
    </row>
    <row r="358" s="2" customFormat="1" ht="24.15" customHeight="1">
      <c r="A358" s="41"/>
      <c r="B358" s="42"/>
      <c r="C358" s="207" t="s">
        <v>489</v>
      </c>
      <c r="D358" s="207" t="s">
        <v>125</v>
      </c>
      <c r="E358" s="208" t="s">
        <v>490</v>
      </c>
      <c r="F358" s="209" t="s">
        <v>491</v>
      </c>
      <c r="G358" s="210" t="s">
        <v>128</v>
      </c>
      <c r="H358" s="211">
        <v>1950</v>
      </c>
      <c r="I358" s="212"/>
      <c r="J358" s="213">
        <f>ROUND(I358*H358,2)</f>
        <v>0</v>
      </c>
      <c r="K358" s="209" t="s">
        <v>129</v>
      </c>
      <c r="L358" s="47"/>
      <c r="M358" s="214" t="s">
        <v>19</v>
      </c>
      <c r="N358" s="215" t="s">
        <v>41</v>
      </c>
      <c r="O358" s="87"/>
      <c r="P358" s="216">
        <f>O358*H358</f>
        <v>0</v>
      </c>
      <c r="Q358" s="216">
        <v>0</v>
      </c>
      <c r="R358" s="216">
        <f>Q358*H358</f>
        <v>0</v>
      </c>
      <c r="S358" s="216">
        <v>0</v>
      </c>
      <c r="T358" s="217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18" t="s">
        <v>130</v>
      </c>
      <c r="AT358" s="218" t="s">
        <v>125</v>
      </c>
      <c r="AU358" s="218" t="s">
        <v>80</v>
      </c>
      <c r="AY358" s="20" t="s">
        <v>123</v>
      </c>
      <c r="BE358" s="219">
        <f>IF(N358="základní",J358,0)</f>
        <v>0</v>
      </c>
      <c r="BF358" s="219">
        <f>IF(N358="snížená",J358,0)</f>
        <v>0</v>
      </c>
      <c r="BG358" s="219">
        <f>IF(N358="zákl. přenesená",J358,0)</f>
        <v>0</v>
      </c>
      <c r="BH358" s="219">
        <f>IF(N358="sníž. přenesená",J358,0)</f>
        <v>0</v>
      </c>
      <c r="BI358" s="219">
        <f>IF(N358="nulová",J358,0)</f>
        <v>0</v>
      </c>
      <c r="BJ358" s="20" t="s">
        <v>78</v>
      </c>
      <c r="BK358" s="219">
        <f>ROUND(I358*H358,2)</f>
        <v>0</v>
      </c>
      <c r="BL358" s="20" t="s">
        <v>130</v>
      </c>
      <c r="BM358" s="218" t="s">
        <v>492</v>
      </c>
    </row>
    <row r="359" s="2" customFormat="1">
      <c r="A359" s="41"/>
      <c r="B359" s="42"/>
      <c r="C359" s="43"/>
      <c r="D359" s="220" t="s">
        <v>132</v>
      </c>
      <c r="E359" s="43"/>
      <c r="F359" s="221" t="s">
        <v>493</v>
      </c>
      <c r="G359" s="43"/>
      <c r="H359" s="43"/>
      <c r="I359" s="222"/>
      <c r="J359" s="43"/>
      <c r="K359" s="43"/>
      <c r="L359" s="47"/>
      <c r="M359" s="223"/>
      <c r="N359" s="224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132</v>
      </c>
      <c r="AU359" s="20" t="s">
        <v>80</v>
      </c>
    </row>
    <row r="360" s="13" customFormat="1">
      <c r="A360" s="13"/>
      <c r="B360" s="225"/>
      <c r="C360" s="226"/>
      <c r="D360" s="227" t="s">
        <v>134</v>
      </c>
      <c r="E360" s="228" t="s">
        <v>19</v>
      </c>
      <c r="F360" s="229" t="s">
        <v>494</v>
      </c>
      <c r="G360" s="226"/>
      <c r="H360" s="230">
        <v>1950</v>
      </c>
      <c r="I360" s="231"/>
      <c r="J360" s="226"/>
      <c r="K360" s="226"/>
      <c r="L360" s="232"/>
      <c r="M360" s="233"/>
      <c r="N360" s="234"/>
      <c r="O360" s="234"/>
      <c r="P360" s="234"/>
      <c r="Q360" s="234"/>
      <c r="R360" s="234"/>
      <c r="S360" s="234"/>
      <c r="T360" s="23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6" t="s">
        <v>134</v>
      </c>
      <c r="AU360" s="236" t="s">
        <v>80</v>
      </c>
      <c r="AV360" s="13" t="s">
        <v>80</v>
      </c>
      <c r="AW360" s="13" t="s">
        <v>32</v>
      </c>
      <c r="AX360" s="13" t="s">
        <v>70</v>
      </c>
      <c r="AY360" s="236" t="s">
        <v>123</v>
      </c>
    </row>
    <row r="361" s="14" customFormat="1">
      <c r="A361" s="14"/>
      <c r="B361" s="237"/>
      <c r="C361" s="238"/>
      <c r="D361" s="227" t="s">
        <v>134</v>
      </c>
      <c r="E361" s="239" t="s">
        <v>19</v>
      </c>
      <c r="F361" s="240" t="s">
        <v>137</v>
      </c>
      <c r="G361" s="238"/>
      <c r="H361" s="241">
        <v>1950</v>
      </c>
      <c r="I361" s="242"/>
      <c r="J361" s="238"/>
      <c r="K361" s="238"/>
      <c r="L361" s="243"/>
      <c r="M361" s="244"/>
      <c r="N361" s="245"/>
      <c r="O361" s="245"/>
      <c r="P361" s="245"/>
      <c r="Q361" s="245"/>
      <c r="R361" s="245"/>
      <c r="S361" s="245"/>
      <c r="T361" s="246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7" t="s">
        <v>134</v>
      </c>
      <c r="AU361" s="247" t="s">
        <v>80</v>
      </c>
      <c r="AV361" s="14" t="s">
        <v>130</v>
      </c>
      <c r="AW361" s="14" t="s">
        <v>32</v>
      </c>
      <c r="AX361" s="14" t="s">
        <v>78</v>
      </c>
      <c r="AY361" s="247" t="s">
        <v>123</v>
      </c>
    </row>
    <row r="362" s="2" customFormat="1" ht="16.5" customHeight="1">
      <c r="A362" s="41"/>
      <c r="B362" s="42"/>
      <c r="C362" s="207" t="s">
        <v>495</v>
      </c>
      <c r="D362" s="207" t="s">
        <v>125</v>
      </c>
      <c r="E362" s="208" t="s">
        <v>496</v>
      </c>
      <c r="F362" s="209" t="s">
        <v>497</v>
      </c>
      <c r="G362" s="210" t="s">
        <v>128</v>
      </c>
      <c r="H362" s="211">
        <v>70</v>
      </c>
      <c r="I362" s="212"/>
      <c r="J362" s="213">
        <f>ROUND(I362*H362,2)</f>
        <v>0</v>
      </c>
      <c r="K362" s="209" t="s">
        <v>129</v>
      </c>
      <c r="L362" s="47"/>
      <c r="M362" s="214" t="s">
        <v>19</v>
      </c>
      <c r="N362" s="215" t="s">
        <v>41</v>
      </c>
      <c r="O362" s="87"/>
      <c r="P362" s="216">
        <f>O362*H362</f>
        <v>0</v>
      </c>
      <c r="Q362" s="216">
        <v>0</v>
      </c>
      <c r="R362" s="216">
        <f>Q362*H362</f>
        <v>0</v>
      </c>
      <c r="S362" s="216">
        <v>0</v>
      </c>
      <c r="T362" s="217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18" t="s">
        <v>130</v>
      </c>
      <c r="AT362" s="218" t="s">
        <v>125</v>
      </c>
      <c r="AU362" s="218" t="s">
        <v>80</v>
      </c>
      <c r="AY362" s="20" t="s">
        <v>123</v>
      </c>
      <c r="BE362" s="219">
        <f>IF(N362="základní",J362,0)</f>
        <v>0</v>
      </c>
      <c r="BF362" s="219">
        <f>IF(N362="snížená",J362,0)</f>
        <v>0</v>
      </c>
      <c r="BG362" s="219">
        <f>IF(N362="zákl. přenesená",J362,0)</f>
        <v>0</v>
      </c>
      <c r="BH362" s="219">
        <f>IF(N362="sníž. přenesená",J362,0)</f>
        <v>0</v>
      </c>
      <c r="BI362" s="219">
        <f>IF(N362="nulová",J362,0)</f>
        <v>0</v>
      </c>
      <c r="BJ362" s="20" t="s">
        <v>78</v>
      </c>
      <c r="BK362" s="219">
        <f>ROUND(I362*H362,2)</f>
        <v>0</v>
      </c>
      <c r="BL362" s="20" t="s">
        <v>130</v>
      </c>
      <c r="BM362" s="218" t="s">
        <v>498</v>
      </c>
    </row>
    <row r="363" s="2" customFormat="1">
      <c r="A363" s="41"/>
      <c r="B363" s="42"/>
      <c r="C363" s="43"/>
      <c r="D363" s="220" t="s">
        <v>132</v>
      </c>
      <c r="E363" s="43"/>
      <c r="F363" s="221" t="s">
        <v>499</v>
      </c>
      <c r="G363" s="43"/>
      <c r="H363" s="43"/>
      <c r="I363" s="222"/>
      <c r="J363" s="43"/>
      <c r="K363" s="43"/>
      <c r="L363" s="47"/>
      <c r="M363" s="223"/>
      <c r="N363" s="224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0" t="s">
        <v>132</v>
      </c>
      <c r="AU363" s="20" t="s">
        <v>80</v>
      </c>
    </row>
    <row r="364" s="13" customFormat="1">
      <c r="A364" s="13"/>
      <c r="B364" s="225"/>
      <c r="C364" s="226"/>
      <c r="D364" s="227" t="s">
        <v>134</v>
      </c>
      <c r="E364" s="228" t="s">
        <v>19</v>
      </c>
      <c r="F364" s="229" t="s">
        <v>500</v>
      </c>
      <c r="G364" s="226"/>
      <c r="H364" s="230">
        <v>70</v>
      </c>
      <c r="I364" s="231"/>
      <c r="J364" s="226"/>
      <c r="K364" s="226"/>
      <c r="L364" s="232"/>
      <c r="M364" s="233"/>
      <c r="N364" s="234"/>
      <c r="O364" s="234"/>
      <c r="P364" s="234"/>
      <c r="Q364" s="234"/>
      <c r="R364" s="234"/>
      <c r="S364" s="234"/>
      <c r="T364" s="23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6" t="s">
        <v>134</v>
      </c>
      <c r="AU364" s="236" t="s">
        <v>80</v>
      </c>
      <c r="AV364" s="13" t="s">
        <v>80</v>
      </c>
      <c r="AW364" s="13" t="s">
        <v>32</v>
      </c>
      <c r="AX364" s="13" t="s">
        <v>70</v>
      </c>
      <c r="AY364" s="236" t="s">
        <v>123</v>
      </c>
    </row>
    <row r="365" s="14" customFormat="1">
      <c r="A365" s="14"/>
      <c r="B365" s="237"/>
      <c r="C365" s="238"/>
      <c r="D365" s="227" t="s">
        <v>134</v>
      </c>
      <c r="E365" s="239" t="s">
        <v>19</v>
      </c>
      <c r="F365" s="240" t="s">
        <v>137</v>
      </c>
      <c r="G365" s="238"/>
      <c r="H365" s="241">
        <v>70</v>
      </c>
      <c r="I365" s="242"/>
      <c r="J365" s="238"/>
      <c r="K365" s="238"/>
      <c r="L365" s="243"/>
      <c r="M365" s="244"/>
      <c r="N365" s="245"/>
      <c r="O365" s="245"/>
      <c r="P365" s="245"/>
      <c r="Q365" s="245"/>
      <c r="R365" s="245"/>
      <c r="S365" s="245"/>
      <c r="T365" s="246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47" t="s">
        <v>134</v>
      </c>
      <c r="AU365" s="247" t="s">
        <v>80</v>
      </c>
      <c r="AV365" s="14" t="s">
        <v>130</v>
      </c>
      <c r="AW365" s="14" t="s">
        <v>32</v>
      </c>
      <c r="AX365" s="14" t="s">
        <v>78</v>
      </c>
      <c r="AY365" s="247" t="s">
        <v>123</v>
      </c>
    </row>
    <row r="366" s="2" customFormat="1" ht="24.15" customHeight="1">
      <c r="A366" s="41"/>
      <c r="B366" s="42"/>
      <c r="C366" s="207" t="s">
        <v>501</v>
      </c>
      <c r="D366" s="207" t="s">
        <v>125</v>
      </c>
      <c r="E366" s="208" t="s">
        <v>502</v>
      </c>
      <c r="F366" s="209" t="s">
        <v>503</v>
      </c>
      <c r="G366" s="210" t="s">
        <v>128</v>
      </c>
      <c r="H366" s="211">
        <v>70</v>
      </c>
      <c r="I366" s="212"/>
      <c r="J366" s="213">
        <f>ROUND(I366*H366,2)</f>
        <v>0</v>
      </c>
      <c r="K366" s="209" t="s">
        <v>129</v>
      </c>
      <c r="L366" s="47"/>
      <c r="M366" s="214" t="s">
        <v>19</v>
      </c>
      <c r="N366" s="215" t="s">
        <v>41</v>
      </c>
      <c r="O366" s="87"/>
      <c r="P366" s="216">
        <f>O366*H366</f>
        <v>0</v>
      </c>
      <c r="Q366" s="216">
        <v>0</v>
      </c>
      <c r="R366" s="216">
        <f>Q366*H366</f>
        <v>0</v>
      </c>
      <c r="S366" s="216">
        <v>0</v>
      </c>
      <c r="T366" s="217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18" t="s">
        <v>130</v>
      </c>
      <c r="AT366" s="218" t="s">
        <v>125</v>
      </c>
      <c r="AU366" s="218" t="s">
        <v>80</v>
      </c>
      <c r="AY366" s="20" t="s">
        <v>123</v>
      </c>
      <c r="BE366" s="219">
        <f>IF(N366="základní",J366,0)</f>
        <v>0</v>
      </c>
      <c r="BF366" s="219">
        <f>IF(N366="snížená",J366,0)</f>
        <v>0</v>
      </c>
      <c r="BG366" s="219">
        <f>IF(N366="zákl. přenesená",J366,0)</f>
        <v>0</v>
      </c>
      <c r="BH366" s="219">
        <f>IF(N366="sníž. přenesená",J366,0)</f>
        <v>0</v>
      </c>
      <c r="BI366" s="219">
        <f>IF(N366="nulová",J366,0)</f>
        <v>0</v>
      </c>
      <c r="BJ366" s="20" t="s">
        <v>78</v>
      </c>
      <c r="BK366" s="219">
        <f>ROUND(I366*H366,2)</f>
        <v>0</v>
      </c>
      <c r="BL366" s="20" t="s">
        <v>130</v>
      </c>
      <c r="BM366" s="218" t="s">
        <v>504</v>
      </c>
    </row>
    <row r="367" s="2" customFormat="1">
      <c r="A367" s="41"/>
      <c r="B367" s="42"/>
      <c r="C367" s="43"/>
      <c r="D367" s="220" t="s">
        <v>132</v>
      </c>
      <c r="E367" s="43"/>
      <c r="F367" s="221" t="s">
        <v>505</v>
      </c>
      <c r="G367" s="43"/>
      <c r="H367" s="43"/>
      <c r="I367" s="222"/>
      <c r="J367" s="43"/>
      <c r="K367" s="43"/>
      <c r="L367" s="47"/>
      <c r="M367" s="223"/>
      <c r="N367" s="224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20" t="s">
        <v>132</v>
      </c>
      <c r="AU367" s="20" t="s">
        <v>80</v>
      </c>
    </row>
    <row r="368" s="13" customFormat="1">
      <c r="A368" s="13"/>
      <c r="B368" s="225"/>
      <c r="C368" s="226"/>
      <c r="D368" s="227" t="s">
        <v>134</v>
      </c>
      <c r="E368" s="228" t="s">
        <v>19</v>
      </c>
      <c r="F368" s="229" t="s">
        <v>500</v>
      </c>
      <c r="G368" s="226"/>
      <c r="H368" s="230">
        <v>70</v>
      </c>
      <c r="I368" s="231"/>
      <c r="J368" s="226"/>
      <c r="K368" s="226"/>
      <c r="L368" s="232"/>
      <c r="M368" s="233"/>
      <c r="N368" s="234"/>
      <c r="O368" s="234"/>
      <c r="P368" s="234"/>
      <c r="Q368" s="234"/>
      <c r="R368" s="234"/>
      <c r="S368" s="234"/>
      <c r="T368" s="23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6" t="s">
        <v>134</v>
      </c>
      <c r="AU368" s="236" t="s">
        <v>80</v>
      </c>
      <c r="AV368" s="13" t="s">
        <v>80</v>
      </c>
      <c r="AW368" s="13" t="s">
        <v>32</v>
      </c>
      <c r="AX368" s="13" t="s">
        <v>70</v>
      </c>
      <c r="AY368" s="236" t="s">
        <v>123</v>
      </c>
    </row>
    <row r="369" s="14" customFormat="1">
      <c r="A369" s="14"/>
      <c r="B369" s="237"/>
      <c r="C369" s="238"/>
      <c r="D369" s="227" t="s">
        <v>134</v>
      </c>
      <c r="E369" s="239" t="s">
        <v>19</v>
      </c>
      <c r="F369" s="240" t="s">
        <v>137</v>
      </c>
      <c r="G369" s="238"/>
      <c r="H369" s="241">
        <v>70</v>
      </c>
      <c r="I369" s="242"/>
      <c r="J369" s="238"/>
      <c r="K369" s="238"/>
      <c r="L369" s="243"/>
      <c r="M369" s="244"/>
      <c r="N369" s="245"/>
      <c r="O369" s="245"/>
      <c r="P369" s="245"/>
      <c r="Q369" s="245"/>
      <c r="R369" s="245"/>
      <c r="S369" s="245"/>
      <c r="T369" s="246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7" t="s">
        <v>134</v>
      </c>
      <c r="AU369" s="247" t="s">
        <v>80</v>
      </c>
      <c r="AV369" s="14" t="s">
        <v>130</v>
      </c>
      <c r="AW369" s="14" t="s">
        <v>32</v>
      </c>
      <c r="AX369" s="14" t="s">
        <v>78</v>
      </c>
      <c r="AY369" s="247" t="s">
        <v>123</v>
      </c>
    </row>
    <row r="370" s="2" customFormat="1" ht="37.8" customHeight="1">
      <c r="A370" s="41"/>
      <c r="B370" s="42"/>
      <c r="C370" s="207" t="s">
        <v>506</v>
      </c>
      <c r="D370" s="207" t="s">
        <v>125</v>
      </c>
      <c r="E370" s="208" t="s">
        <v>507</v>
      </c>
      <c r="F370" s="209" t="s">
        <v>508</v>
      </c>
      <c r="G370" s="210" t="s">
        <v>128</v>
      </c>
      <c r="H370" s="211">
        <v>804.70000000000005</v>
      </c>
      <c r="I370" s="212"/>
      <c r="J370" s="213">
        <f>ROUND(I370*H370,2)</f>
        <v>0</v>
      </c>
      <c r="K370" s="209" t="s">
        <v>129</v>
      </c>
      <c r="L370" s="47"/>
      <c r="M370" s="214" t="s">
        <v>19</v>
      </c>
      <c r="N370" s="215" t="s">
        <v>41</v>
      </c>
      <c r="O370" s="87"/>
      <c r="P370" s="216">
        <f>O370*H370</f>
        <v>0</v>
      </c>
      <c r="Q370" s="216">
        <v>0.089219999999999994</v>
      </c>
      <c r="R370" s="216">
        <f>Q370*H370</f>
        <v>71.795333999999997</v>
      </c>
      <c r="S370" s="216">
        <v>0</v>
      </c>
      <c r="T370" s="217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18" t="s">
        <v>130</v>
      </c>
      <c r="AT370" s="218" t="s">
        <v>125</v>
      </c>
      <c r="AU370" s="218" t="s">
        <v>80</v>
      </c>
      <c r="AY370" s="20" t="s">
        <v>123</v>
      </c>
      <c r="BE370" s="219">
        <f>IF(N370="základní",J370,0)</f>
        <v>0</v>
      </c>
      <c r="BF370" s="219">
        <f>IF(N370="snížená",J370,0)</f>
        <v>0</v>
      </c>
      <c r="BG370" s="219">
        <f>IF(N370="zákl. přenesená",J370,0)</f>
        <v>0</v>
      </c>
      <c r="BH370" s="219">
        <f>IF(N370="sníž. přenesená",J370,0)</f>
        <v>0</v>
      </c>
      <c r="BI370" s="219">
        <f>IF(N370="nulová",J370,0)</f>
        <v>0</v>
      </c>
      <c r="BJ370" s="20" t="s">
        <v>78</v>
      </c>
      <c r="BK370" s="219">
        <f>ROUND(I370*H370,2)</f>
        <v>0</v>
      </c>
      <c r="BL370" s="20" t="s">
        <v>130</v>
      </c>
      <c r="BM370" s="218" t="s">
        <v>509</v>
      </c>
    </row>
    <row r="371" s="2" customFormat="1">
      <c r="A371" s="41"/>
      <c r="B371" s="42"/>
      <c r="C371" s="43"/>
      <c r="D371" s="220" t="s">
        <v>132</v>
      </c>
      <c r="E371" s="43"/>
      <c r="F371" s="221" t="s">
        <v>510</v>
      </c>
      <c r="G371" s="43"/>
      <c r="H371" s="43"/>
      <c r="I371" s="222"/>
      <c r="J371" s="43"/>
      <c r="K371" s="43"/>
      <c r="L371" s="47"/>
      <c r="M371" s="223"/>
      <c r="N371" s="224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132</v>
      </c>
      <c r="AU371" s="20" t="s">
        <v>80</v>
      </c>
    </row>
    <row r="372" s="13" customFormat="1">
      <c r="A372" s="13"/>
      <c r="B372" s="225"/>
      <c r="C372" s="226"/>
      <c r="D372" s="227" t="s">
        <v>134</v>
      </c>
      <c r="E372" s="228" t="s">
        <v>19</v>
      </c>
      <c r="F372" s="229" t="s">
        <v>511</v>
      </c>
      <c r="G372" s="226"/>
      <c r="H372" s="230">
        <v>14</v>
      </c>
      <c r="I372" s="231"/>
      <c r="J372" s="226"/>
      <c r="K372" s="226"/>
      <c r="L372" s="232"/>
      <c r="M372" s="233"/>
      <c r="N372" s="234"/>
      <c r="O372" s="234"/>
      <c r="P372" s="234"/>
      <c r="Q372" s="234"/>
      <c r="R372" s="234"/>
      <c r="S372" s="234"/>
      <c r="T372" s="23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6" t="s">
        <v>134</v>
      </c>
      <c r="AU372" s="236" t="s">
        <v>80</v>
      </c>
      <c r="AV372" s="13" t="s">
        <v>80</v>
      </c>
      <c r="AW372" s="13" t="s">
        <v>32</v>
      </c>
      <c r="AX372" s="13" t="s">
        <v>70</v>
      </c>
      <c r="AY372" s="236" t="s">
        <v>123</v>
      </c>
    </row>
    <row r="373" s="13" customFormat="1">
      <c r="A373" s="13"/>
      <c r="B373" s="225"/>
      <c r="C373" s="226"/>
      <c r="D373" s="227" t="s">
        <v>134</v>
      </c>
      <c r="E373" s="228" t="s">
        <v>19</v>
      </c>
      <c r="F373" s="229" t="s">
        <v>512</v>
      </c>
      <c r="G373" s="226"/>
      <c r="H373" s="230">
        <v>770</v>
      </c>
      <c r="I373" s="231"/>
      <c r="J373" s="226"/>
      <c r="K373" s="226"/>
      <c r="L373" s="232"/>
      <c r="M373" s="233"/>
      <c r="N373" s="234"/>
      <c r="O373" s="234"/>
      <c r="P373" s="234"/>
      <c r="Q373" s="234"/>
      <c r="R373" s="234"/>
      <c r="S373" s="234"/>
      <c r="T373" s="23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6" t="s">
        <v>134</v>
      </c>
      <c r="AU373" s="236" t="s">
        <v>80</v>
      </c>
      <c r="AV373" s="13" t="s">
        <v>80</v>
      </c>
      <c r="AW373" s="13" t="s">
        <v>32</v>
      </c>
      <c r="AX373" s="13" t="s">
        <v>70</v>
      </c>
      <c r="AY373" s="236" t="s">
        <v>123</v>
      </c>
    </row>
    <row r="374" s="13" customFormat="1">
      <c r="A374" s="13"/>
      <c r="B374" s="225"/>
      <c r="C374" s="226"/>
      <c r="D374" s="227" t="s">
        <v>134</v>
      </c>
      <c r="E374" s="228" t="s">
        <v>19</v>
      </c>
      <c r="F374" s="229" t="s">
        <v>513</v>
      </c>
      <c r="G374" s="226"/>
      <c r="H374" s="230">
        <v>11</v>
      </c>
      <c r="I374" s="231"/>
      <c r="J374" s="226"/>
      <c r="K374" s="226"/>
      <c r="L374" s="232"/>
      <c r="M374" s="233"/>
      <c r="N374" s="234"/>
      <c r="O374" s="234"/>
      <c r="P374" s="234"/>
      <c r="Q374" s="234"/>
      <c r="R374" s="234"/>
      <c r="S374" s="234"/>
      <c r="T374" s="23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6" t="s">
        <v>134</v>
      </c>
      <c r="AU374" s="236" t="s">
        <v>80</v>
      </c>
      <c r="AV374" s="13" t="s">
        <v>80</v>
      </c>
      <c r="AW374" s="13" t="s">
        <v>32</v>
      </c>
      <c r="AX374" s="13" t="s">
        <v>70</v>
      </c>
      <c r="AY374" s="236" t="s">
        <v>123</v>
      </c>
    </row>
    <row r="375" s="15" customFormat="1">
      <c r="A375" s="15"/>
      <c r="B375" s="248"/>
      <c r="C375" s="249"/>
      <c r="D375" s="227" t="s">
        <v>134</v>
      </c>
      <c r="E375" s="250" t="s">
        <v>19</v>
      </c>
      <c r="F375" s="251" t="s">
        <v>156</v>
      </c>
      <c r="G375" s="249"/>
      <c r="H375" s="252">
        <v>795</v>
      </c>
      <c r="I375" s="253"/>
      <c r="J375" s="249"/>
      <c r="K375" s="249"/>
      <c r="L375" s="254"/>
      <c r="M375" s="255"/>
      <c r="N375" s="256"/>
      <c r="O375" s="256"/>
      <c r="P375" s="256"/>
      <c r="Q375" s="256"/>
      <c r="R375" s="256"/>
      <c r="S375" s="256"/>
      <c r="T375" s="257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58" t="s">
        <v>134</v>
      </c>
      <c r="AU375" s="258" t="s">
        <v>80</v>
      </c>
      <c r="AV375" s="15" t="s">
        <v>143</v>
      </c>
      <c r="AW375" s="15" t="s">
        <v>32</v>
      </c>
      <c r="AX375" s="15" t="s">
        <v>70</v>
      </c>
      <c r="AY375" s="258" t="s">
        <v>123</v>
      </c>
    </row>
    <row r="376" s="13" customFormat="1">
      <c r="A376" s="13"/>
      <c r="B376" s="225"/>
      <c r="C376" s="226"/>
      <c r="D376" s="227" t="s">
        <v>134</v>
      </c>
      <c r="E376" s="228" t="s">
        <v>19</v>
      </c>
      <c r="F376" s="229" t="s">
        <v>135</v>
      </c>
      <c r="G376" s="226"/>
      <c r="H376" s="230">
        <v>9.6999999999999993</v>
      </c>
      <c r="I376" s="231"/>
      <c r="J376" s="226"/>
      <c r="K376" s="226"/>
      <c r="L376" s="232"/>
      <c r="M376" s="233"/>
      <c r="N376" s="234"/>
      <c r="O376" s="234"/>
      <c r="P376" s="234"/>
      <c r="Q376" s="234"/>
      <c r="R376" s="234"/>
      <c r="S376" s="234"/>
      <c r="T376" s="23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6" t="s">
        <v>134</v>
      </c>
      <c r="AU376" s="236" t="s">
        <v>80</v>
      </c>
      <c r="AV376" s="13" t="s">
        <v>80</v>
      </c>
      <c r="AW376" s="13" t="s">
        <v>32</v>
      </c>
      <c r="AX376" s="13" t="s">
        <v>70</v>
      </c>
      <c r="AY376" s="236" t="s">
        <v>123</v>
      </c>
    </row>
    <row r="377" s="15" customFormat="1">
      <c r="A377" s="15"/>
      <c r="B377" s="248"/>
      <c r="C377" s="249"/>
      <c r="D377" s="227" t="s">
        <v>134</v>
      </c>
      <c r="E377" s="250" t="s">
        <v>19</v>
      </c>
      <c r="F377" s="251" t="s">
        <v>156</v>
      </c>
      <c r="G377" s="249"/>
      <c r="H377" s="252">
        <v>9.6999999999999993</v>
      </c>
      <c r="I377" s="253"/>
      <c r="J377" s="249"/>
      <c r="K377" s="249"/>
      <c r="L377" s="254"/>
      <c r="M377" s="255"/>
      <c r="N377" s="256"/>
      <c r="O377" s="256"/>
      <c r="P377" s="256"/>
      <c r="Q377" s="256"/>
      <c r="R377" s="256"/>
      <c r="S377" s="256"/>
      <c r="T377" s="257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58" t="s">
        <v>134</v>
      </c>
      <c r="AU377" s="258" t="s">
        <v>80</v>
      </c>
      <c r="AV377" s="15" t="s">
        <v>143</v>
      </c>
      <c r="AW377" s="15" t="s">
        <v>32</v>
      </c>
      <c r="AX377" s="15" t="s">
        <v>70</v>
      </c>
      <c r="AY377" s="258" t="s">
        <v>123</v>
      </c>
    </row>
    <row r="378" s="14" customFormat="1">
      <c r="A378" s="14"/>
      <c r="B378" s="237"/>
      <c r="C378" s="238"/>
      <c r="D378" s="227" t="s">
        <v>134</v>
      </c>
      <c r="E378" s="239" t="s">
        <v>19</v>
      </c>
      <c r="F378" s="240" t="s">
        <v>137</v>
      </c>
      <c r="G378" s="238"/>
      <c r="H378" s="241">
        <v>804.70000000000005</v>
      </c>
      <c r="I378" s="242"/>
      <c r="J378" s="238"/>
      <c r="K378" s="238"/>
      <c r="L378" s="243"/>
      <c r="M378" s="244"/>
      <c r="N378" s="245"/>
      <c r="O378" s="245"/>
      <c r="P378" s="245"/>
      <c r="Q378" s="245"/>
      <c r="R378" s="245"/>
      <c r="S378" s="245"/>
      <c r="T378" s="246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47" t="s">
        <v>134</v>
      </c>
      <c r="AU378" s="247" t="s">
        <v>80</v>
      </c>
      <c r="AV378" s="14" t="s">
        <v>130</v>
      </c>
      <c r="AW378" s="14" t="s">
        <v>32</v>
      </c>
      <c r="AX378" s="14" t="s">
        <v>78</v>
      </c>
      <c r="AY378" s="247" t="s">
        <v>123</v>
      </c>
    </row>
    <row r="379" s="2" customFormat="1" ht="16.5" customHeight="1">
      <c r="A379" s="41"/>
      <c r="B379" s="42"/>
      <c r="C379" s="269" t="s">
        <v>514</v>
      </c>
      <c r="D379" s="269" t="s">
        <v>246</v>
      </c>
      <c r="E379" s="270" t="s">
        <v>515</v>
      </c>
      <c r="F379" s="271" t="s">
        <v>516</v>
      </c>
      <c r="G379" s="272" t="s">
        <v>128</v>
      </c>
      <c r="H379" s="273">
        <v>14.279999999999999</v>
      </c>
      <c r="I379" s="274"/>
      <c r="J379" s="275">
        <f>ROUND(I379*H379,2)</f>
        <v>0</v>
      </c>
      <c r="K379" s="271" t="s">
        <v>129</v>
      </c>
      <c r="L379" s="276"/>
      <c r="M379" s="277" t="s">
        <v>19</v>
      </c>
      <c r="N379" s="278" t="s">
        <v>41</v>
      </c>
      <c r="O379" s="87"/>
      <c r="P379" s="216">
        <f>O379*H379</f>
        <v>0</v>
      </c>
      <c r="Q379" s="216">
        <v>0.17000000000000001</v>
      </c>
      <c r="R379" s="216">
        <f>Q379*H379</f>
        <v>2.4276</v>
      </c>
      <c r="S379" s="216">
        <v>0</v>
      </c>
      <c r="T379" s="217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18" t="s">
        <v>177</v>
      </c>
      <c r="AT379" s="218" t="s">
        <v>246</v>
      </c>
      <c r="AU379" s="218" t="s">
        <v>80</v>
      </c>
      <c r="AY379" s="20" t="s">
        <v>123</v>
      </c>
      <c r="BE379" s="219">
        <f>IF(N379="základní",J379,0)</f>
        <v>0</v>
      </c>
      <c r="BF379" s="219">
        <f>IF(N379="snížená",J379,0)</f>
        <v>0</v>
      </c>
      <c r="BG379" s="219">
        <f>IF(N379="zákl. přenesená",J379,0)</f>
        <v>0</v>
      </c>
      <c r="BH379" s="219">
        <f>IF(N379="sníž. přenesená",J379,0)</f>
        <v>0</v>
      </c>
      <c r="BI379" s="219">
        <f>IF(N379="nulová",J379,0)</f>
        <v>0</v>
      </c>
      <c r="BJ379" s="20" t="s">
        <v>78</v>
      </c>
      <c r="BK379" s="219">
        <f>ROUND(I379*H379,2)</f>
        <v>0</v>
      </c>
      <c r="BL379" s="20" t="s">
        <v>130</v>
      </c>
      <c r="BM379" s="218" t="s">
        <v>517</v>
      </c>
    </row>
    <row r="380" s="13" customFormat="1">
      <c r="A380" s="13"/>
      <c r="B380" s="225"/>
      <c r="C380" s="226"/>
      <c r="D380" s="227" t="s">
        <v>134</v>
      </c>
      <c r="E380" s="228" t="s">
        <v>19</v>
      </c>
      <c r="F380" s="229" t="s">
        <v>511</v>
      </c>
      <c r="G380" s="226"/>
      <c r="H380" s="230">
        <v>14</v>
      </c>
      <c r="I380" s="231"/>
      <c r="J380" s="226"/>
      <c r="K380" s="226"/>
      <c r="L380" s="232"/>
      <c r="M380" s="233"/>
      <c r="N380" s="234"/>
      <c r="O380" s="234"/>
      <c r="P380" s="234"/>
      <c r="Q380" s="234"/>
      <c r="R380" s="234"/>
      <c r="S380" s="234"/>
      <c r="T380" s="23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6" t="s">
        <v>134</v>
      </c>
      <c r="AU380" s="236" t="s">
        <v>80</v>
      </c>
      <c r="AV380" s="13" t="s">
        <v>80</v>
      </c>
      <c r="AW380" s="13" t="s">
        <v>32</v>
      </c>
      <c r="AX380" s="13" t="s">
        <v>70</v>
      </c>
      <c r="AY380" s="236" t="s">
        <v>123</v>
      </c>
    </row>
    <row r="381" s="14" customFormat="1">
      <c r="A381" s="14"/>
      <c r="B381" s="237"/>
      <c r="C381" s="238"/>
      <c r="D381" s="227" t="s">
        <v>134</v>
      </c>
      <c r="E381" s="239" t="s">
        <v>19</v>
      </c>
      <c r="F381" s="240" t="s">
        <v>137</v>
      </c>
      <c r="G381" s="238"/>
      <c r="H381" s="241">
        <v>14</v>
      </c>
      <c r="I381" s="242"/>
      <c r="J381" s="238"/>
      <c r="K381" s="238"/>
      <c r="L381" s="243"/>
      <c r="M381" s="244"/>
      <c r="N381" s="245"/>
      <c r="O381" s="245"/>
      <c r="P381" s="245"/>
      <c r="Q381" s="245"/>
      <c r="R381" s="245"/>
      <c r="S381" s="245"/>
      <c r="T381" s="246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7" t="s">
        <v>134</v>
      </c>
      <c r="AU381" s="247" t="s">
        <v>80</v>
      </c>
      <c r="AV381" s="14" t="s">
        <v>130</v>
      </c>
      <c r="AW381" s="14" t="s">
        <v>32</v>
      </c>
      <c r="AX381" s="14" t="s">
        <v>78</v>
      </c>
      <c r="AY381" s="247" t="s">
        <v>123</v>
      </c>
    </row>
    <row r="382" s="13" customFormat="1">
      <c r="A382" s="13"/>
      <c r="B382" s="225"/>
      <c r="C382" s="226"/>
      <c r="D382" s="227" t="s">
        <v>134</v>
      </c>
      <c r="E382" s="226"/>
      <c r="F382" s="229" t="s">
        <v>518</v>
      </c>
      <c r="G382" s="226"/>
      <c r="H382" s="230">
        <v>14.279999999999999</v>
      </c>
      <c r="I382" s="231"/>
      <c r="J382" s="226"/>
      <c r="K382" s="226"/>
      <c r="L382" s="232"/>
      <c r="M382" s="233"/>
      <c r="N382" s="234"/>
      <c r="O382" s="234"/>
      <c r="P382" s="234"/>
      <c r="Q382" s="234"/>
      <c r="R382" s="234"/>
      <c r="S382" s="234"/>
      <c r="T382" s="23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6" t="s">
        <v>134</v>
      </c>
      <c r="AU382" s="236" t="s">
        <v>80</v>
      </c>
      <c r="AV382" s="13" t="s">
        <v>80</v>
      </c>
      <c r="AW382" s="13" t="s">
        <v>4</v>
      </c>
      <c r="AX382" s="13" t="s">
        <v>78</v>
      </c>
      <c r="AY382" s="236" t="s">
        <v>123</v>
      </c>
    </row>
    <row r="383" s="2" customFormat="1" ht="16.5" customHeight="1">
      <c r="A383" s="41"/>
      <c r="B383" s="42"/>
      <c r="C383" s="269" t="s">
        <v>519</v>
      </c>
      <c r="D383" s="269" t="s">
        <v>246</v>
      </c>
      <c r="E383" s="270" t="s">
        <v>520</v>
      </c>
      <c r="F383" s="271" t="s">
        <v>521</v>
      </c>
      <c r="G383" s="272" t="s">
        <v>128</v>
      </c>
      <c r="H383" s="273">
        <v>796.62</v>
      </c>
      <c r="I383" s="274"/>
      <c r="J383" s="275">
        <f>ROUND(I383*H383,2)</f>
        <v>0</v>
      </c>
      <c r="K383" s="271" t="s">
        <v>129</v>
      </c>
      <c r="L383" s="276"/>
      <c r="M383" s="277" t="s">
        <v>19</v>
      </c>
      <c r="N383" s="278" t="s">
        <v>41</v>
      </c>
      <c r="O383" s="87"/>
      <c r="P383" s="216">
        <f>O383*H383</f>
        <v>0</v>
      </c>
      <c r="Q383" s="216">
        <v>0.13200000000000001</v>
      </c>
      <c r="R383" s="216">
        <f>Q383*H383</f>
        <v>105.15384</v>
      </c>
      <c r="S383" s="216">
        <v>0</v>
      </c>
      <c r="T383" s="217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18" t="s">
        <v>177</v>
      </c>
      <c r="AT383" s="218" t="s">
        <v>246</v>
      </c>
      <c r="AU383" s="218" t="s">
        <v>80</v>
      </c>
      <c r="AY383" s="20" t="s">
        <v>123</v>
      </c>
      <c r="BE383" s="219">
        <f>IF(N383="základní",J383,0)</f>
        <v>0</v>
      </c>
      <c r="BF383" s="219">
        <f>IF(N383="snížená",J383,0)</f>
        <v>0</v>
      </c>
      <c r="BG383" s="219">
        <f>IF(N383="zákl. přenesená",J383,0)</f>
        <v>0</v>
      </c>
      <c r="BH383" s="219">
        <f>IF(N383="sníž. přenesená",J383,0)</f>
        <v>0</v>
      </c>
      <c r="BI383" s="219">
        <f>IF(N383="nulová",J383,0)</f>
        <v>0</v>
      </c>
      <c r="BJ383" s="20" t="s">
        <v>78</v>
      </c>
      <c r="BK383" s="219">
        <f>ROUND(I383*H383,2)</f>
        <v>0</v>
      </c>
      <c r="BL383" s="20" t="s">
        <v>130</v>
      </c>
      <c r="BM383" s="218" t="s">
        <v>522</v>
      </c>
    </row>
    <row r="384" s="13" customFormat="1">
      <c r="A384" s="13"/>
      <c r="B384" s="225"/>
      <c r="C384" s="226"/>
      <c r="D384" s="227" t="s">
        <v>134</v>
      </c>
      <c r="E384" s="228" t="s">
        <v>19</v>
      </c>
      <c r="F384" s="229" t="s">
        <v>512</v>
      </c>
      <c r="G384" s="226"/>
      <c r="H384" s="230">
        <v>770</v>
      </c>
      <c r="I384" s="231"/>
      <c r="J384" s="226"/>
      <c r="K384" s="226"/>
      <c r="L384" s="232"/>
      <c r="M384" s="233"/>
      <c r="N384" s="234"/>
      <c r="O384" s="234"/>
      <c r="P384" s="234"/>
      <c r="Q384" s="234"/>
      <c r="R384" s="234"/>
      <c r="S384" s="234"/>
      <c r="T384" s="23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6" t="s">
        <v>134</v>
      </c>
      <c r="AU384" s="236" t="s">
        <v>80</v>
      </c>
      <c r="AV384" s="13" t="s">
        <v>80</v>
      </c>
      <c r="AW384" s="13" t="s">
        <v>32</v>
      </c>
      <c r="AX384" s="13" t="s">
        <v>70</v>
      </c>
      <c r="AY384" s="236" t="s">
        <v>123</v>
      </c>
    </row>
    <row r="385" s="13" customFormat="1">
      <c r="A385" s="13"/>
      <c r="B385" s="225"/>
      <c r="C385" s="226"/>
      <c r="D385" s="227" t="s">
        <v>134</v>
      </c>
      <c r="E385" s="228" t="s">
        <v>19</v>
      </c>
      <c r="F385" s="229" t="s">
        <v>513</v>
      </c>
      <c r="G385" s="226"/>
      <c r="H385" s="230">
        <v>11</v>
      </c>
      <c r="I385" s="231"/>
      <c r="J385" s="226"/>
      <c r="K385" s="226"/>
      <c r="L385" s="232"/>
      <c r="M385" s="233"/>
      <c r="N385" s="234"/>
      <c r="O385" s="234"/>
      <c r="P385" s="234"/>
      <c r="Q385" s="234"/>
      <c r="R385" s="234"/>
      <c r="S385" s="234"/>
      <c r="T385" s="23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6" t="s">
        <v>134</v>
      </c>
      <c r="AU385" s="236" t="s">
        <v>80</v>
      </c>
      <c r="AV385" s="13" t="s">
        <v>80</v>
      </c>
      <c r="AW385" s="13" t="s">
        <v>32</v>
      </c>
      <c r="AX385" s="13" t="s">
        <v>70</v>
      </c>
      <c r="AY385" s="236" t="s">
        <v>123</v>
      </c>
    </row>
    <row r="386" s="14" customFormat="1">
      <c r="A386" s="14"/>
      <c r="B386" s="237"/>
      <c r="C386" s="238"/>
      <c r="D386" s="227" t="s">
        <v>134</v>
      </c>
      <c r="E386" s="239" t="s">
        <v>19</v>
      </c>
      <c r="F386" s="240" t="s">
        <v>137</v>
      </c>
      <c r="G386" s="238"/>
      <c r="H386" s="241">
        <v>781</v>
      </c>
      <c r="I386" s="242"/>
      <c r="J386" s="238"/>
      <c r="K386" s="238"/>
      <c r="L386" s="243"/>
      <c r="M386" s="244"/>
      <c r="N386" s="245"/>
      <c r="O386" s="245"/>
      <c r="P386" s="245"/>
      <c r="Q386" s="245"/>
      <c r="R386" s="245"/>
      <c r="S386" s="245"/>
      <c r="T386" s="246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7" t="s">
        <v>134</v>
      </c>
      <c r="AU386" s="247" t="s">
        <v>80</v>
      </c>
      <c r="AV386" s="14" t="s">
        <v>130</v>
      </c>
      <c r="AW386" s="14" t="s">
        <v>32</v>
      </c>
      <c r="AX386" s="14" t="s">
        <v>78</v>
      </c>
      <c r="AY386" s="247" t="s">
        <v>123</v>
      </c>
    </row>
    <row r="387" s="13" customFormat="1">
      <c r="A387" s="13"/>
      <c r="B387" s="225"/>
      <c r="C387" s="226"/>
      <c r="D387" s="227" t="s">
        <v>134</v>
      </c>
      <c r="E387" s="226"/>
      <c r="F387" s="229" t="s">
        <v>523</v>
      </c>
      <c r="G387" s="226"/>
      <c r="H387" s="230">
        <v>796.62</v>
      </c>
      <c r="I387" s="231"/>
      <c r="J387" s="226"/>
      <c r="K387" s="226"/>
      <c r="L387" s="232"/>
      <c r="M387" s="233"/>
      <c r="N387" s="234"/>
      <c r="O387" s="234"/>
      <c r="P387" s="234"/>
      <c r="Q387" s="234"/>
      <c r="R387" s="234"/>
      <c r="S387" s="234"/>
      <c r="T387" s="23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6" t="s">
        <v>134</v>
      </c>
      <c r="AU387" s="236" t="s">
        <v>80</v>
      </c>
      <c r="AV387" s="13" t="s">
        <v>80</v>
      </c>
      <c r="AW387" s="13" t="s">
        <v>4</v>
      </c>
      <c r="AX387" s="13" t="s">
        <v>78</v>
      </c>
      <c r="AY387" s="236" t="s">
        <v>123</v>
      </c>
    </row>
    <row r="388" s="12" customFormat="1" ht="22.8" customHeight="1">
      <c r="A388" s="12"/>
      <c r="B388" s="191"/>
      <c r="C388" s="192"/>
      <c r="D388" s="193" t="s">
        <v>69</v>
      </c>
      <c r="E388" s="205" t="s">
        <v>165</v>
      </c>
      <c r="F388" s="205" t="s">
        <v>524</v>
      </c>
      <c r="G388" s="192"/>
      <c r="H388" s="192"/>
      <c r="I388" s="195"/>
      <c r="J388" s="206">
        <f>BK388</f>
        <v>0</v>
      </c>
      <c r="K388" s="192"/>
      <c r="L388" s="197"/>
      <c r="M388" s="198"/>
      <c r="N388" s="199"/>
      <c r="O388" s="199"/>
      <c r="P388" s="200">
        <f>SUM(P389:P392)</f>
        <v>0</v>
      </c>
      <c r="Q388" s="199"/>
      <c r="R388" s="200">
        <f>SUM(R389:R392)</f>
        <v>2.7922400000000001</v>
      </c>
      <c r="S388" s="199"/>
      <c r="T388" s="201">
        <f>SUM(T389:T392)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202" t="s">
        <v>78</v>
      </c>
      <c r="AT388" s="203" t="s">
        <v>69</v>
      </c>
      <c r="AU388" s="203" t="s">
        <v>78</v>
      </c>
      <c r="AY388" s="202" t="s">
        <v>123</v>
      </c>
      <c r="BK388" s="204">
        <f>SUM(BK389:BK392)</f>
        <v>0</v>
      </c>
    </row>
    <row r="389" s="2" customFormat="1" ht="16.5" customHeight="1">
      <c r="A389" s="41"/>
      <c r="B389" s="42"/>
      <c r="C389" s="207" t="s">
        <v>525</v>
      </c>
      <c r="D389" s="207" t="s">
        <v>125</v>
      </c>
      <c r="E389" s="208" t="s">
        <v>526</v>
      </c>
      <c r="F389" s="209" t="s">
        <v>527</v>
      </c>
      <c r="G389" s="210" t="s">
        <v>128</v>
      </c>
      <c r="H389" s="211">
        <v>15.199999999999999</v>
      </c>
      <c r="I389" s="212"/>
      <c r="J389" s="213">
        <f>ROUND(I389*H389,2)</f>
        <v>0</v>
      </c>
      <c r="K389" s="209" t="s">
        <v>129</v>
      </c>
      <c r="L389" s="47"/>
      <c r="M389" s="214" t="s">
        <v>19</v>
      </c>
      <c r="N389" s="215" t="s">
        <v>41</v>
      </c>
      <c r="O389" s="87"/>
      <c r="P389" s="216">
        <f>O389*H389</f>
        <v>0</v>
      </c>
      <c r="Q389" s="216">
        <v>0.1837</v>
      </c>
      <c r="R389" s="216">
        <f>Q389*H389</f>
        <v>2.7922400000000001</v>
      </c>
      <c r="S389" s="216">
        <v>0</v>
      </c>
      <c r="T389" s="217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18" t="s">
        <v>130</v>
      </c>
      <c r="AT389" s="218" t="s">
        <v>125</v>
      </c>
      <c r="AU389" s="218" t="s">
        <v>80</v>
      </c>
      <c r="AY389" s="20" t="s">
        <v>123</v>
      </c>
      <c r="BE389" s="219">
        <f>IF(N389="základní",J389,0)</f>
        <v>0</v>
      </c>
      <c r="BF389" s="219">
        <f>IF(N389="snížená",J389,0)</f>
        <v>0</v>
      </c>
      <c r="BG389" s="219">
        <f>IF(N389="zákl. přenesená",J389,0)</f>
        <v>0</v>
      </c>
      <c r="BH389" s="219">
        <f>IF(N389="sníž. přenesená",J389,0)</f>
        <v>0</v>
      </c>
      <c r="BI389" s="219">
        <f>IF(N389="nulová",J389,0)</f>
        <v>0</v>
      </c>
      <c r="BJ389" s="20" t="s">
        <v>78</v>
      </c>
      <c r="BK389" s="219">
        <f>ROUND(I389*H389,2)</f>
        <v>0</v>
      </c>
      <c r="BL389" s="20" t="s">
        <v>130</v>
      </c>
      <c r="BM389" s="218" t="s">
        <v>528</v>
      </c>
    </row>
    <row r="390" s="2" customFormat="1">
      <c r="A390" s="41"/>
      <c r="B390" s="42"/>
      <c r="C390" s="43"/>
      <c r="D390" s="220" t="s">
        <v>132</v>
      </c>
      <c r="E390" s="43"/>
      <c r="F390" s="221" t="s">
        <v>529</v>
      </c>
      <c r="G390" s="43"/>
      <c r="H390" s="43"/>
      <c r="I390" s="222"/>
      <c r="J390" s="43"/>
      <c r="K390" s="43"/>
      <c r="L390" s="47"/>
      <c r="M390" s="223"/>
      <c r="N390" s="224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132</v>
      </c>
      <c r="AU390" s="20" t="s">
        <v>80</v>
      </c>
    </row>
    <row r="391" s="13" customFormat="1">
      <c r="A391" s="13"/>
      <c r="B391" s="225"/>
      <c r="C391" s="226"/>
      <c r="D391" s="227" t="s">
        <v>134</v>
      </c>
      <c r="E391" s="228" t="s">
        <v>19</v>
      </c>
      <c r="F391" s="229" t="s">
        <v>530</v>
      </c>
      <c r="G391" s="226"/>
      <c r="H391" s="230">
        <v>15.199999999999999</v>
      </c>
      <c r="I391" s="231"/>
      <c r="J391" s="226"/>
      <c r="K391" s="226"/>
      <c r="L391" s="232"/>
      <c r="M391" s="233"/>
      <c r="N391" s="234"/>
      <c r="O391" s="234"/>
      <c r="P391" s="234"/>
      <c r="Q391" s="234"/>
      <c r="R391" s="234"/>
      <c r="S391" s="234"/>
      <c r="T391" s="23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6" t="s">
        <v>134</v>
      </c>
      <c r="AU391" s="236" t="s">
        <v>80</v>
      </c>
      <c r="AV391" s="13" t="s">
        <v>80</v>
      </c>
      <c r="AW391" s="13" t="s">
        <v>32</v>
      </c>
      <c r="AX391" s="13" t="s">
        <v>70</v>
      </c>
      <c r="AY391" s="236" t="s">
        <v>123</v>
      </c>
    </row>
    <row r="392" s="14" customFormat="1">
      <c r="A392" s="14"/>
      <c r="B392" s="237"/>
      <c r="C392" s="238"/>
      <c r="D392" s="227" t="s">
        <v>134</v>
      </c>
      <c r="E392" s="239" t="s">
        <v>19</v>
      </c>
      <c r="F392" s="240" t="s">
        <v>137</v>
      </c>
      <c r="G392" s="238"/>
      <c r="H392" s="241">
        <v>15.199999999999999</v>
      </c>
      <c r="I392" s="242"/>
      <c r="J392" s="238"/>
      <c r="K392" s="238"/>
      <c r="L392" s="243"/>
      <c r="M392" s="244"/>
      <c r="N392" s="245"/>
      <c r="O392" s="245"/>
      <c r="P392" s="245"/>
      <c r="Q392" s="245"/>
      <c r="R392" s="245"/>
      <c r="S392" s="245"/>
      <c r="T392" s="246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7" t="s">
        <v>134</v>
      </c>
      <c r="AU392" s="247" t="s">
        <v>80</v>
      </c>
      <c r="AV392" s="14" t="s">
        <v>130</v>
      </c>
      <c r="AW392" s="14" t="s">
        <v>32</v>
      </c>
      <c r="AX392" s="14" t="s">
        <v>78</v>
      </c>
      <c r="AY392" s="247" t="s">
        <v>123</v>
      </c>
    </row>
    <row r="393" s="12" customFormat="1" ht="22.8" customHeight="1">
      <c r="A393" s="12"/>
      <c r="B393" s="191"/>
      <c r="C393" s="192"/>
      <c r="D393" s="193" t="s">
        <v>69</v>
      </c>
      <c r="E393" s="205" t="s">
        <v>177</v>
      </c>
      <c r="F393" s="205" t="s">
        <v>531</v>
      </c>
      <c r="G393" s="192"/>
      <c r="H393" s="192"/>
      <c r="I393" s="195"/>
      <c r="J393" s="206">
        <f>BK393</f>
        <v>0</v>
      </c>
      <c r="K393" s="192"/>
      <c r="L393" s="197"/>
      <c r="M393" s="198"/>
      <c r="N393" s="199"/>
      <c r="O393" s="199"/>
      <c r="P393" s="200">
        <f>SUM(P394:P455)</f>
        <v>0</v>
      </c>
      <c r="Q393" s="199"/>
      <c r="R393" s="200">
        <f>SUM(R394:R455)</f>
        <v>4.2046929999999998</v>
      </c>
      <c r="S393" s="199"/>
      <c r="T393" s="201">
        <f>SUM(T394:T455)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02" t="s">
        <v>78</v>
      </c>
      <c r="AT393" s="203" t="s">
        <v>69</v>
      </c>
      <c r="AU393" s="203" t="s">
        <v>78</v>
      </c>
      <c r="AY393" s="202" t="s">
        <v>123</v>
      </c>
      <c r="BK393" s="204">
        <f>SUM(BK394:BK455)</f>
        <v>0</v>
      </c>
    </row>
    <row r="394" s="2" customFormat="1" ht="16.5" customHeight="1">
      <c r="A394" s="41"/>
      <c r="B394" s="42"/>
      <c r="C394" s="207" t="s">
        <v>532</v>
      </c>
      <c r="D394" s="207" t="s">
        <v>125</v>
      </c>
      <c r="E394" s="208" t="s">
        <v>533</v>
      </c>
      <c r="F394" s="209" t="s">
        <v>534</v>
      </c>
      <c r="G394" s="210" t="s">
        <v>151</v>
      </c>
      <c r="H394" s="211">
        <v>2.2999999999999998</v>
      </c>
      <c r="I394" s="212"/>
      <c r="J394" s="213">
        <f>ROUND(I394*H394,2)</f>
        <v>0</v>
      </c>
      <c r="K394" s="209" t="s">
        <v>129</v>
      </c>
      <c r="L394" s="47"/>
      <c r="M394" s="214" t="s">
        <v>19</v>
      </c>
      <c r="N394" s="215" t="s">
        <v>41</v>
      </c>
      <c r="O394" s="87"/>
      <c r="P394" s="216">
        <f>O394*H394</f>
        <v>0</v>
      </c>
      <c r="Q394" s="216">
        <v>1.0000000000000001E-05</v>
      </c>
      <c r="R394" s="216">
        <f>Q394*H394</f>
        <v>2.3E-05</v>
      </c>
      <c r="S394" s="216">
        <v>0</v>
      </c>
      <c r="T394" s="217">
        <f>S394*H394</f>
        <v>0</v>
      </c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R394" s="218" t="s">
        <v>130</v>
      </c>
      <c r="AT394" s="218" t="s">
        <v>125</v>
      </c>
      <c r="AU394" s="218" t="s">
        <v>80</v>
      </c>
      <c r="AY394" s="20" t="s">
        <v>123</v>
      </c>
      <c r="BE394" s="219">
        <f>IF(N394="základní",J394,0)</f>
        <v>0</v>
      </c>
      <c r="BF394" s="219">
        <f>IF(N394="snížená",J394,0)</f>
        <v>0</v>
      </c>
      <c r="BG394" s="219">
        <f>IF(N394="zákl. přenesená",J394,0)</f>
        <v>0</v>
      </c>
      <c r="BH394" s="219">
        <f>IF(N394="sníž. přenesená",J394,0)</f>
        <v>0</v>
      </c>
      <c r="BI394" s="219">
        <f>IF(N394="nulová",J394,0)</f>
        <v>0</v>
      </c>
      <c r="BJ394" s="20" t="s">
        <v>78</v>
      </c>
      <c r="BK394" s="219">
        <f>ROUND(I394*H394,2)</f>
        <v>0</v>
      </c>
      <c r="BL394" s="20" t="s">
        <v>130</v>
      </c>
      <c r="BM394" s="218" t="s">
        <v>535</v>
      </c>
    </row>
    <row r="395" s="2" customFormat="1">
      <c r="A395" s="41"/>
      <c r="B395" s="42"/>
      <c r="C395" s="43"/>
      <c r="D395" s="220" t="s">
        <v>132</v>
      </c>
      <c r="E395" s="43"/>
      <c r="F395" s="221" t="s">
        <v>536</v>
      </c>
      <c r="G395" s="43"/>
      <c r="H395" s="43"/>
      <c r="I395" s="222"/>
      <c r="J395" s="43"/>
      <c r="K395" s="43"/>
      <c r="L395" s="47"/>
      <c r="M395" s="223"/>
      <c r="N395" s="224"/>
      <c r="O395" s="87"/>
      <c r="P395" s="87"/>
      <c r="Q395" s="87"/>
      <c r="R395" s="87"/>
      <c r="S395" s="87"/>
      <c r="T395" s="88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T395" s="20" t="s">
        <v>132</v>
      </c>
      <c r="AU395" s="20" t="s">
        <v>80</v>
      </c>
    </row>
    <row r="396" s="13" customFormat="1">
      <c r="A396" s="13"/>
      <c r="B396" s="225"/>
      <c r="C396" s="226"/>
      <c r="D396" s="227" t="s">
        <v>134</v>
      </c>
      <c r="E396" s="228" t="s">
        <v>19</v>
      </c>
      <c r="F396" s="229" t="s">
        <v>387</v>
      </c>
      <c r="G396" s="226"/>
      <c r="H396" s="230">
        <v>2.2999999999999998</v>
      </c>
      <c r="I396" s="231"/>
      <c r="J396" s="226"/>
      <c r="K396" s="226"/>
      <c r="L396" s="232"/>
      <c r="M396" s="233"/>
      <c r="N396" s="234"/>
      <c r="O396" s="234"/>
      <c r="P396" s="234"/>
      <c r="Q396" s="234"/>
      <c r="R396" s="234"/>
      <c r="S396" s="234"/>
      <c r="T396" s="23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6" t="s">
        <v>134</v>
      </c>
      <c r="AU396" s="236" t="s">
        <v>80</v>
      </c>
      <c r="AV396" s="13" t="s">
        <v>80</v>
      </c>
      <c r="AW396" s="13" t="s">
        <v>32</v>
      </c>
      <c r="AX396" s="13" t="s">
        <v>70</v>
      </c>
      <c r="AY396" s="236" t="s">
        <v>123</v>
      </c>
    </row>
    <row r="397" s="14" customFormat="1">
      <c r="A397" s="14"/>
      <c r="B397" s="237"/>
      <c r="C397" s="238"/>
      <c r="D397" s="227" t="s">
        <v>134</v>
      </c>
      <c r="E397" s="239" t="s">
        <v>19</v>
      </c>
      <c r="F397" s="240" t="s">
        <v>137</v>
      </c>
      <c r="G397" s="238"/>
      <c r="H397" s="241">
        <v>2.2999999999999998</v>
      </c>
      <c r="I397" s="242"/>
      <c r="J397" s="238"/>
      <c r="K397" s="238"/>
      <c r="L397" s="243"/>
      <c r="M397" s="244"/>
      <c r="N397" s="245"/>
      <c r="O397" s="245"/>
      <c r="P397" s="245"/>
      <c r="Q397" s="245"/>
      <c r="R397" s="245"/>
      <c r="S397" s="245"/>
      <c r="T397" s="246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7" t="s">
        <v>134</v>
      </c>
      <c r="AU397" s="247" t="s">
        <v>80</v>
      </c>
      <c r="AV397" s="14" t="s">
        <v>130</v>
      </c>
      <c r="AW397" s="14" t="s">
        <v>32</v>
      </c>
      <c r="AX397" s="14" t="s">
        <v>78</v>
      </c>
      <c r="AY397" s="247" t="s">
        <v>123</v>
      </c>
    </row>
    <row r="398" s="2" customFormat="1" ht="16.5" customHeight="1">
      <c r="A398" s="41"/>
      <c r="B398" s="42"/>
      <c r="C398" s="269" t="s">
        <v>537</v>
      </c>
      <c r="D398" s="269" t="s">
        <v>246</v>
      </c>
      <c r="E398" s="270" t="s">
        <v>538</v>
      </c>
      <c r="F398" s="271" t="s">
        <v>539</v>
      </c>
      <c r="G398" s="272" t="s">
        <v>151</v>
      </c>
      <c r="H398" s="273">
        <v>2.335</v>
      </c>
      <c r="I398" s="274"/>
      <c r="J398" s="275">
        <f>ROUND(I398*H398,2)</f>
        <v>0</v>
      </c>
      <c r="K398" s="271" t="s">
        <v>129</v>
      </c>
      <c r="L398" s="276"/>
      <c r="M398" s="277" t="s">
        <v>19</v>
      </c>
      <c r="N398" s="278" t="s">
        <v>41</v>
      </c>
      <c r="O398" s="87"/>
      <c r="P398" s="216">
        <f>O398*H398</f>
        <v>0</v>
      </c>
      <c r="Q398" s="216">
        <v>0.0070000000000000001</v>
      </c>
      <c r="R398" s="216">
        <f>Q398*H398</f>
        <v>0.016344999999999998</v>
      </c>
      <c r="S398" s="216">
        <v>0</v>
      </c>
      <c r="T398" s="217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18" t="s">
        <v>177</v>
      </c>
      <c r="AT398" s="218" t="s">
        <v>246</v>
      </c>
      <c r="AU398" s="218" t="s">
        <v>80</v>
      </c>
      <c r="AY398" s="20" t="s">
        <v>123</v>
      </c>
      <c r="BE398" s="219">
        <f>IF(N398="základní",J398,0)</f>
        <v>0</v>
      </c>
      <c r="BF398" s="219">
        <f>IF(N398="snížená",J398,0)</f>
        <v>0</v>
      </c>
      <c r="BG398" s="219">
        <f>IF(N398="zákl. přenesená",J398,0)</f>
        <v>0</v>
      </c>
      <c r="BH398" s="219">
        <f>IF(N398="sníž. přenesená",J398,0)</f>
        <v>0</v>
      </c>
      <c r="BI398" s="219">
        <f>IF(N398="nulová",J398,0)</f>
        <v>0</v>
      </c>
      <c r="BJ398" s="20" t="s">
        <v>78</v>
      </c>
      <c r="BK398" s="219">
        <f>ROUND(I398*H398,2)</f>
        <v>0</v>
      </c>
      <c r="BL398" s="20" t="s">
        <v>130</v>
      </c>
      <c r="BM398" s="218" t="s">
        <v>540</v>
      </c>
    </row>
    <row r="399" s="13" customFormat="1">
      <c r="A399" s="13"/>
      <c r="B399" s="225"/>
      <c r="C399" s="226"/>
      <c r="D399" s="227" t="s">
        <v>134</v>
      </c>
      <c r="E399" s="226"/>
      <c r="F399" s="229" t="s">
        <v>541</v>
      </c>
      <c r="G399" s="226"/>
      <c r="H399" s="230">
        <v>2.335</v>
      </c>
      <c r="I399" s="231"/>
      <c r="J399" s="226"/>
      <c r="K399" s="226"/>
      <c r="L399" s="232"/>
      <c r="M399" s="233"/>
      <c r="N399" s="234"/>
      <c r="O399" s="234"/>
      <c r="P399" s="234"/>
      <c r="Q399" s="234"/>
      <c r="R399" s="234"/>
      <c r="S399" s="234"/>
      <c r="T399" s="23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6" t="s">
        <v>134</v>
      </c>
      <c r="AU399" s="236" t="s">
        <v>80</v>
      </c>
      <c r="AV399" s="13" t="s">
        <v>80</v>
      </c>
      <c r="AW399" s="13" t="s">
        <v>4</v>
      </c>
      <c r="AX399" s="13" t="s">
        <v>78</v>
      </c>
      <c r="AY399" s="236" t="s">
        <v>123</v>
      </c>
    </row>
    <row r="400" s="2" customFormat="1" ht="16.5" customHeight="1">
      <c r="A400" s="41"/>
      <c r="B400" s="42"/>
      <c r="C400" s="207" t="s">
        <v>542</v>
      </c>
      <c r="D400" s="207" t="s">
        <v>125</v>
      </c>
      <c r="E400" s="208" t="s">
        <v>543</v>
      </c>
      <c r="F400" s="209" t="s">
        <v>544</v>
      </c>
      <c r="G400" s="210" t="s">
        <v>151</v>
      </c>
      <c r="H400" s="211">
        <v>77.400000000000006</v>
      </c>
      <c r="I400" s="212"/>
      <c r="J400" s="213">
        <f>ROUND(I400*H400,2)</f>
        <v>0</v>
      </c>
      <c r="K400" s="209" t="s">
        <v>129</v>
      </c>
      <c r="L400" s="47"/>
      <c r="M400" s="214" t="s">
        <v>19</v>
      </c>
      <c r="N400" s="215" t="s">
        <v>41</v>
      </c>
      <c r="O400" s="87"/>
      <c r="P400" s="216">
        <f>O400*H400</f>
        <v>0</v>
      </c>
      <c r="Q400" s="216">
        <v>3.0000000000000001E-05</v>
      </c>
      <c r="R400" s="216">
        <f>Q400*H400</f>
        <v>0.0023220000000000003</v>
      </c>
      <c r="S400" s="216">
        <v>0</v>
      </c>
      <c r="T400" s="217">
        <f>S400*H400</f>
        <v>0</v>
      </c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R400" s="218" t="s">
        <v>130</v>
      </c>
      <c r="AT400" s="218" t="s">
        <v>125</v>
      </c>
      <c r="AU400" s="218" t="s">
        <v>80</v>
      </c>
      <c r="AY400" s="20" t="s">
        <v>123</v>
      </c>
      <c r="BE400" s="219">
        <f>IF(N400="základní",J400,0)</f>
        <v>0</v>
      </c>
      <c r="BF400" s="219">
        <f>IF(N400="snížená",J400,0)</f>
        <v>0</v>
      </c>
      <c r="BG400" s="219">
        <f>IF(N400="zákl. přenesená",J400,0)</f>
        <v>0</v>
      </c>
      <c r="BH400" s="219">
        <f>IF(N400="sníž. přenesená",J400,0)</f>
        <v>0</v>
      </c>
      <c r="BI400" s="219">
        <f>IF(N400="nulová",J400,0)</f>
        <v>0</v>
      </c>
      <c r="BJ400" s="20" t="s">
        <v>78</v>
      </c>
      <c r="BK400" s="219">
        <f>ROUND(I400*H400,2)</f>
        <v>0</v>
      </c>
      <c r="BL400" s="20" t="s">
        <v>130</v>
      </c>
      <c r="BM400" s="218" t="s">
        <v>545</v>
      </c>
    </row>
    <row r="401" s="2" customFormat="1">
      <c r="A401" s="41"/>
      <c r="B401" s="42"/>
      <c r="C401" s="43"/>
      <c r="D401" s="220" t="s">
        <v>132</v>
      </c>
      <c r="E401" s="43"/>
      <c r="F401" s="221" t="s">
        <v>546</v>
      </c>
      <c r="G401" s="43"/>
      <c r="H401" s="43"/>
      <c r="I401" s="222"/>
      <c r="J401" s="43"/>
      <c r="K401" s="43"/>
      <c r="L401" s="47"/>
      <c r="M401" s="223"/>
      <c r="N401" s="224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20" t="s">
        <v>132</v>
      </c>
      <c r="AU401" s="20" t="s">
        <v>80</v>
      </c>
    </row>
    <row r="402" s="13" customFormat="1">
      <c r="A402" s="13"/>
      <c r="B402" s="225"/>
      <c r="C402" s="226"/>
      <c r="D402" s="227" t="s">
        <v>134</v>
      </c>
      <c r="E402" s="228" t="s">
        <v>19</v>
      </c>
      <c r="F402" s="229" t="s">
        <v>547</v>
      </c>
      <c r="G402" s="226"/>
      <c r="H402" s="230">
        <v>5.5999999999999996</v>
      </c>
      <c r="I402" s="231"/>
      <c r="J402" s="226"/>
      <c r="K402" s="226"/>
      <c r="L402" s="232"/>
      <c r="M402" s="233"/>
      <c r="N402" s="234"/>
      <c r="O402" s="234"/>
      <c r="P402" s="234"/>
      <c r="Q402" s="234"/>
      <c r="R402" s="234"/>
      <c r="S402" s="234"/>
      <c r="T402" s="23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6" t="s">
        <v>134</v>
      </c>
      <c r="AU402" s="236" t="s">
        <v>80</v>
      </c>
      <c r="AV402" s="13" t="s">
        <v>80</v>
      </c>
      <c r="AW402" s="13" t="s">
        <v>32</v>
      </c>
      <c r="AX402" s="13" t="s">
        <v>70</v>
      </c>
      <c r="AY402" s="236" t="s">
        <v>123</v>
      </c>
    </row>
    <row r="403" s="13" customFormat="1">
      <c r="A403" s="13"/>
      <c r="B403" s="225"/>
      <c r="C403" s="226"/>
      <c r="D403" s="227" t="s">
        <v>134</v>
      </c>
      <c r="E403" s="228" t="s">
        <v>19</v>
      </c>
      <c r="F403" s="229" t="s">
        <v>389</v>
      </c>
      <c r="G403" s="226"/>
      <c r="H403" s="230">
        <v>71.799999999999997</v>
      </c>
      <c r="I403" s="231"/>
      <c r="J403" s="226"/>
      <c r="K403" s="226"/>
      <c r="L403" s="232"/>
      <c r="M403" s="233"/>
      <c r="N403" s="234"/>
      <c r="O403" s="234"/>
      <c r="P403" s="234"/>
      <c r="Q403" s="234"/>
      <c r="R403" s="234"/>
      <c r="S403" s="234"/>
      <c r="T403" s="23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6" t="s">
        <v>134</v>
      </c>
      <c r="AU403" s="236" t="s">
        <v>80</v>
      </c>
      <c r="AV403" s="13" t="s">
        <v>80</v>
      </c>
      <c r="AW403" s="13" t="s">
        <v>32</v>
      </c>
      <c r="AX403" s="13" t="s">
        <v>70</v>
      </c>
      <c r="AY403" s="236" t="s">
        <v>123</v>
      </c>
    </row>
    <row r="404" s="14" customFormat="1">
      <c r="A404" s="14"/>
      <c r="B404" s="237"/>
      <c r="C404" s="238"/>
      <c r="D404" s="227" t="s">
        <v>134</v>
      </c>
      <c r="E404" s="239" t="s">
        <v>19</v>
      </c>
      <c r="F404" s="240" t="s">
        <v>137</v>
      </c>
      <c r="G404" s="238"/>
      <c r="H404" s="241">
        <v>77.399999999999991</v>
      </c>
      <c r="I404" s="242"/>
      <c r="J404" s="238"/>
      <c r="K404" s="238"/>
      <c r="L404" s="243"/>
      <c r="M404" s="244"/>
      <c r="N404" s="245"/>
      <c r="O404" s="245"/>
      <c r="P404" s="245"/>
      <c r="Q404" s="245"/>
      <c r="R404" s="245"/>
      <c r="S404" s="245"/>
      <c r="T404" s="246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47" t="s">
        <v>134</v>
      </c>
      <c r="AU404" s="247" t="s">
        <v>80</v>
      </c>
      <c r="AV404" s="14" t="s">
        <v>130</v>
      </c>
      <c r="AW404" s="14" t="s">
        <v>32</v>
      </c>
      <c r="AX404" s="14" t="s">
        <v>78</v>
      </c>
      <c r="AY404" s="247" t="s">
        <v>123</v>
      </c>
    </row>
    <row r="405" s="2" customFormat="1" ht="16.5" customHeight="1">
      <c r="A405" s="41"/>
      <c r="B405" s="42"/>
      <c r="C405" s="269" t="s">
        <v>548</v>
      </c>
      <c r="D405" s="269" t="s">
        <v>246</v>
      </c>
      <c r="E405" s="270" t="s">
        <v>469</v>
      </c>
      <c r="F405" s="271" t="s">
        <v>470</v>
      </c>
      <c r="G405" s="272" t="s">
        <v>151</v>
      </c>
      <c r="H405" s="273">
        <v>78.561000000000007</v>
      </c>
      <c r="I405" s="274"/>
      <c r="J405" s="275">
        <f>ROUND(I405*H405,2)</f>
        <v>0</v>
      </c>
      <c r="K405" s="271" t="s">
        <v>129</v>
      </c>
      <c r="L405" s="276"/>
      <c r="M405" s="277" t="s">
        <v>19</v>
      </c>
      <c r="N405" s="278" t="s">
        <v>41</v>
      </c>
      <c r="O405" s="87"/>
      <c r="P405" s="216">
        <f>O405*H405</f>
        <v>0</v>
      </c>
      <c r="Q405" s="216">
        <v>0.029000000000000001</v>
      </c>
      <c r="R405" s="216">
        <f>Q405*H405</f>
        <v>2.2782690000000003</v>
      </c>
      <c r="S405" s="216">
        <v>0</v>
      </c>
      <c r="T405" s="217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18" t="s">
        <v>177</v>
      </c>
      <c r="AT405" s="218" t="s">
        <v>246</v>
      </c>
      <c r="AU405" s="218" t="s">
        <v>80</v>
      </c>
      <c r="AY405" s="20" t="s">
        <v>123</v>
      </c>
      <c r="BE405" s="219">
        <f>IF(N405="základní",J405,0)</f>
        <v>0</v>
      </c>
      <c r="BF405" s="219">
        <f>IF(N405="snížená",J405,0)</f>
        <v>0</v>
      </c>
      <c r="BG405" s="219">
        <f>IF(N405="zákl. přenesená",J405,0)</f>
        <v>0</v>
      </c>
      <c r="BH405" s="219">
        <f>IF(N405="sníž. přenesená",J405,0)</f>
        <v>0</v>
      </c>
      <c r="BI405" s="219">
        <f>IF(N405="nulová",J405,0)</f>
        <v>0</v>
      </c>
      <c r="BJ405" s="20" t="s">
        <v>78</v>
      </c>
      <c r="BK405" s="219">
        <f>ROUND(I405*H405,2)</f>
        <v>0</v>
      </c>
      <c r="BL405" s="20" t="s">
        <v>130</v>
      </c>
      <c r="BM405" s="218" t="s">
        <v>549</v>
      </c>
    </row>
    <row r="406" s="13" customFormat="1">
      <c r="A406" s="13"/>
      <c r="B406" s="225"/>
      <c r="C406" s="226"/>
      <c r="D406" s="227" t="s">
        <v>134</v>
      </c>
      <c r="E406" s="226"/>
      <c r="F406" s="229" t="s">
        <v>550</v>
      </c>
      <c r="G406" s="226"/>
      <c r="H406" s="230">
        <v>78.561000000000007</v>
      </c>
      <c r="I406" s="231"/>
      <c r="J406" s="226"/>
      <c r="K406" s="226"/>
      <c r="L406" s="232"/>
      <c r="M406" s="233"/>
      <c r="N406" s="234"/>
      <c r="O406" s="234"/>
      <c r="P406" s="234"/>
      <c r="Q406" s="234"/>
      <c r="R406" s="234"/>
      <c r="S406" s="234"/>
      <c r="T406" s="23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6" t="s">
        <v>134</v>
      </c>
      <c r="AU406" s="236" t="s">
        <v>80</v>
      </c>
      <c r="AV406" s="13" t="s">
        <v>80</v>
      </c>
      <c r="AW406" s="13" t="s">
        <v>4</v>
      </c>
      <c r="AX406" s="13" t="s">
        <v>78</v>
      </c>
      <c r="AY406" s="236" t="s">
        <v>123</v>
      </c>
    </row>
    <row r="407" s="2" customFormat="1" ht="24.15" customHeight="1">
      <c r="A407" s="41"/>
      <c r="B407" s="42"/>
      <c r="C407" s="207" t="s">
        <v>551</v>
      </c>
      <c r="D407" s="207" t="s">
        <v>125</v>
      </c>
      <c r="E407" s="208" t="s">
        <v>552</v>
      </c>
      <c r="F407" s="209" t="s">
        <v>553</v>
      </c>
      <c r="G407" s="210" t="s">
        <v>436</v>
      </c>
      <c r="H407" s="211">
        <v>4</v>
      </c>
      <c r="I407" s="212"/>
      <c r="J407" s="213">
        <f>ROUND(I407*H407,2)</f>
        <v>0</v>
      </c>
      <c r="K407" s="209" t="s">
        <v>129</v>
      </c>
      <c r="L407" s="47"/>
      <c r="M407" s="214" t="s">
        <v>19</v>
      </c>
      <c r="N407" s="215" t="s">
        <v>41</v>
      </c>
      <c r="O407" s="87"/>
      <c r="P407" s="216">
        <f>O407*H407</f>
        <v>0</v>
      </c>
      <c r="Q407" s="216">
        <v>0</v>
      </c>
      <c r="R407" s="216">
        <f>Q407*H407</f>
        <v>0</v>
      </c>
      <c r="S407" s="216">
        <v>0</v>
      </c>
      <c r="T407" s="217">
        <f>S407*H407</f>
        <v>0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18" t="s">
        <v>130</v>
      </c>
      <c r="AT407" s="218" t="s">
        <v>125</v>
      </c>
      <c r="AU407" s="218" t="s">
        <v>80</v>
      </c>
      <c r="AY407" s="20" t="s">
        <v>123</v>
      </c>
      <c r="BE407" s="219">
        <f>IF(N407="základní",J407,0)</f>
        <v>0</v>
      </c>
      <c r="BF407" s="219">
        <f>IF(N407="snížená",J407,0)</f>
        <v>0</v>
      </c>
      <c r="BG407" s="219">
        <f>IF(N407="zákl. přenesená",J407,0)</f>
        <v>0</v>
      </c>
      <c r="BH407" s="219">
        <f>IF(N407="sníž. přenesená",J407,0)</f>
        <v>0</v>
      </c>
      <c r="BI407" s="219">
        <f>IF(N407="nulová",J407,0)</f>
        <v>0</v>
      </c>
      <c r="BJ407" s="20" t="s">
        <v>78</v>
      </c>
      <c r="BK407" s="219">
        <f>ROUND(I407*H407,2)</f>
        <v>0</v>
      </c>
      <c r="BL407" s="20" t="s">
        <v>130</v>
      </c>
      <c r="BM407" s="218" t="s">
        <v>554</v>
      </c>
    </row>
    <row r="408" s="2" customFormat="1">
      <c r="A408" s="41"/>
      <c r="B408" s="42"/>
      <c r="C408" s="43"/>
      <c r="D408" s="220" t="s">
        <v>132</v>
      </c>
      <c r="E408" s="43"/>
      <c r="F408" s="221" t="s">
        <v>555</v>
      </c>
      <c r="G408" s="43"/>
      <c r="H408" s="43"/>
      <c r="I408" s="222"/>
      <c r="J408" s="43"/>
      <c r="K408" s="43"/>
      <c r="L408" s="47"/>
      <c r="M408" s="223"/>
      <c r="N408" s="224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132</v>
      </c>
      <c r="AU408" s="20" t="s">
        <v>80</v>
      </c>
    </row>
    <row r="409" s="2" customFormat="1" ht="16.5" customHeight="1">
      <c r="A409" s="41"/>
      <c r="B409" s="42"/>
      <c r="C409" s="269" t="s">
        <v>556</v>
      </c>
      <c r="D409" s="269" t="s">
        <v>246</v>
      </c>
      <c r="E409" s="270" t="s">
        <v>557</v>
      </c>
      <c r="F409" s="271" t="s">
        <v>558</v>
      </c>
      <c r="G409" s="272" t="s">
        <v>436</v>
      </c>
      <c r="H409" s="273">
        <v>4</v>
      </c>
      <c r="I409" s="274"/>
      <c r="J409" s="275">
        <f>ROUND(I409*H409,2)</f>
        <v>0</v>
      </c>
      <c r="K409" s="271" t="s">
        <v>129</v>
      </c>
      <c r="L409" s="276"/>
      <c r="M409" s="277" t="s">
        <v>19</v>
      </c>
      <c r="N409" s="278" t="s">
        <v>41</v>
      </c>
      <c r="O409" s="87"/>
      <c r="P409" s="216">
        <f>O409*H409</f>
        <v>0</v>
      </c>
      <c r="Q409" s="216">
        <v>0.0015</v>
      </c>
      <c r="R409" s="216">
        <f>Q409*H409</f>
        <v>0.0060000000000000001</v>
      </c>
      <c r="S409" s="216">
        <v>0</v>
      </c>
      <c r="T409" s="217">
        <f>S409*H409</f>
        <v>0</v>
      </c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R409" s="218" t="s">
        <v>177</v>
      </c>
      <c r="AT409" s="218" t="s">
        <v>246</v>
      </c>
      <c r="AU409" s="218" t="s">
        <v>80</v>
      </c>
      <c r="AY409" s="20" t="s">
        <v>123</v>
      </c>
      <c r="BE409" s="219">
        <f>IF(N409="základní",J409,0)</f>
        <v>0</v>
      </c>
      <c r="BF409" s="219">
        <f>IF(N409="snížená",J409,0)</f>
        <v>0</v>
      </c>
      <c r="BG409" s="219">
        <f>IF(N409="zákl. přenesená",J409,0)</f>
        <v>0</v>
      </c>
      <c r="BH409" s="219">
        <f>IF(N409="sníž. přenesená",J409,0)</f>
        <v>0</v>
      </c>
      <c r="BI409" s="219">
        <f>IF(N409="nulová",J409,0)</f>
        <v>0</v>
      </c>
      <c r="BJ409" s="20" t="s">
        <v>78</v>
      </c>
      <c r="BK409" s="219">
        <f>ROUND(I409*H409,2)</f>
        <v>0</v>
      </c>
      <c r="BL409" s="20" t="s">
        <v>130</v>
      </c>
      <c r="BM409" s="218" t="s">
        <v>559</v>
      </c>
    </row>
    <row r="410" s="2" customFormat="1" ht="24.15" customHeight="1">
      <c r="A410" s="41"/>
      <c r="B410" s="42"/>
      <c r="C410" s="207" t="s">
        <v>560</v>
      </c>
      <c r="D410" s="207" t="s">
        <v>125</v>
      </c>
      <c r="E410" s="208" t="s">
        <v>561</v>
      </c>
      <c r="F410" s="209" t="s">
        <v>562</v>
      </c>
      <c r="G410" s="210" t="s">
        <v>436</v>
      </c>
      <c r="H410" s="211">
        <v>2</v>
      </c>
      <c r="I410" s="212"/>
      <c r="J410" s="213">
        <f>ROUND(I410*H410,2)</f>
        <v>0</v>
      </c>
      <c r="K410" s="209" t="s">
        <v>129</v>
      </c>
      <c r="L410" s="47"/>
      <c r="M410" s="214" t="s">
        <v>19</v>
      </c>
      <c r="N410" s="215" t="s">
        <v>41</v>
      </c>
      <c r="O410" s="87"/>
      <c r="P410" s="216">
        <f>O410*H410</f>
        <v>0</v>
      </c>
      <c r="Q410" s="216">
        <v>0</v>
      </c>
      <c r="R410" s="216">
        <f>Q410*H410</f>
        <v>0</v>
      </c>
      <c r="S410" s="216">
        <v>0</v>
      </c>
      <c r="T410" s="217">
        <f>S410*H410</f>
        <v>0</v>
      </c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R410" s="218" t="s">
        <v>130</v>
      </c>
      <c r="AT410" s="218" t="s">
        <v>125</v>
      </c>
      <c r="AU410" s="218" t="s">
        <v>80</v>
      </c>
      <c r="AY410" s="20" t="s">
        <v>123</v>
      </c>
      <c r="BE410" s="219">
        <f>IF(N410="základní",J410,0)</f>
        <v>0</v>
      </c>
      <c r="BF410" s="219">
        <f>IF(N410="snížená",J410,0)</f>
        <v>0</v>
      </c>
      <c r="BG410" s="219">
        <f>IF(N410="zákl. přenesená",J410,0)</f>
        <v>0</v>
      </c>
      <c r="BH410" s="219">
        <f>IF(N410="sníž. přenesená",J410,0)</f>
        <v>0</v>
      </c>
      <c r="BI410" s="219">
        <f>IF(N410="nulová",J410,0)</f>
        <v>0</v>
      </c>
      <c r="BJ410" s="20" t="s">
        <v>78</v>
      </c>
      <c r="BK410" s="219">
        <f>ROUND(I410*H410,2)</f>
        <v>0</v>
      </c>
      <c r="BL410" s="20" t="s">
        <v>130</v>
      </c>
      <c r="BM410" s="218" t="s">
        <v>563</v>
      </c>
    </row>
    <row r="411" s="2" customFormat="1">
      <c r="A411" s="41"/>
      <c r="B411" s="42"/>
      <c r="C411" s="43"/>
      <c r="D411" s="220" t="s">
        <v>132</v>
      </c>
      <c r="E411" s="43"/>
      <c r="F411" s="221" t="s">
        <v>564</v>
      </c>
      <c r="G411" s="43"/>
      <c r="H411" s="43"/>
      <c r="I411" s="222"/>
      <c r="J411" s="43"/>
      <c r="K411" s="43"/>
      <c r="L411" s="47"/>
      <c r="M411" s="223"/>
      <c r="N411" s="224"/>
      <c r="O411" s="87"/>
      <c r="P411" s="87"/>
      <c r="Q411" s="87"/>
      <c r="R411" s="87"/>
      <c r="S411" s="87"/>
      <c r="T411" s="88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T411" s="20" t="s">
        <v>132</v>
      </c>
      <c r="AU411" s="20" t="s">
        <v>80</v>
      </c>
    </row>
    <row r="412" s="2" customFormat="1" ht="16.5" customHeight="1">
      <c r="A412" s="41"/>
      <c r="B412" s="42"/>
      <c r="C412" s="269" t="s">
        <v>565</v>
      </c>
      <c r="D412" s="269" t="s">
        <v>246</v>
      </c>
      <c r="E412" s="270" t="s">
        <v>566</v>
      </c>
      <c r="F412" s="271" t="s">
        <v>567</v>
      </c>
      <c r="G412" s="272" t="s">
        <v>436</v>
      </c>
      <c r="H412" s="273">
        <v>2</v>
      </c>
      <c r="I412" s="274"/>
      <c r="J412" s="275">
        <f>ROUND(I412*H412,2)</f>
        <v>0</v>
      </c>
      <c r="K412" s="271" t="s">
        <v>129</v>
      </c>
      <c r="L412" s="276"/>
      <c r="M412" s="277" t="s">
        <v>19</v>
      </c>
      <c r="N412" s="278" t="s">
        <v>41</v>
      </c>
      <c r="O412" s="87"/>
      <c r="P412" s="216">
        <f>O412*H412</f>
        <v>0</v>
      </c>
      <c r="Q412" s="216">
        <v>0.0109</v>
      </c>
      <c r="R412" s="216">
        <f>Q412*H412</f>
        <v>0.0218</v>
      </c>
      <c r="S412" s="216">
        <v>0</v>
      </c>
      <c r="T412" s="217">
        <f>S412*H412</f>
        <v>0</v>
      </c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R412" s="218" t="s">
        <v>177</v>
      </c>
      <c r="AT412" s="218" t="s">
        <v>246</v>
      </c>
      <c r="AU412" s="218" t="s">
        <v>80</v>
      </c>
      <c r="AY412" s="20" t="s">
        <v>123</v>
      </c>
      <c r="BE412" s="219">
        <f>IF(N412="základní",J412,0)</f>
        <v>0</v>
      </c>
      <c r="BF412" s="219">
        <f>IF(N412="snížená",J412,0)</f>
        <v>0</v>
      </c>
      <c r="BG412" s="219">
        <f>IF(N412="zákl. přenesená",J412,0)</f>
        <v>0</v>
      </c>
      <c r="BH412" s="219">
        <f>IF(N412="sníž. přenesená",J412,0)</f>
        <v>0</v>
      </c>
      <c r="BI412" s="219">
        <f>IF(N412="nulová",J412,0)</f>
        <v>0</v>
      </c>
      <c r="BJ412" s="20" t="s">
        <v>78</v>
      </c>
      <c r="BK412" s="219">
        <f>ROUND(I412*H412,2)</f>
        <v>0</v>
      </c>
      <c r="BL412" s="20" t="s">
        <v>130</v>
      </c>
      <c r="BM412" s="218" t="s">
        <v>568</v>
      </c>
    </row>
    <row r="413" s="2" customFormat="1" ht="24.15" customHeight="1">
      <c r="A413" s="41"/>
      <c r="B413" s="42"/>
      <c r="C413" s="207" t="s">
        <v>569</v>
      </c>
      <c r="D413" s="207" t="s">
        <v>125</v>
      </c>
      <c r="E413" s="208" t="s">
        <v>570</v>
      </c>
      <c r="F413" s="209" t="s">
        <v>571</v>
      </c>
      <c r="G413" s="210" t="s">
        <v>436</v>
      </c>
      <c r="H413" s="211">
        <v>1</v>
      </c>
      <c r="I413" s="212"/>
      <c r="J413" s="213">
        <f>ROUND(I413*H413,2)</f>
        <v>0</v>
      </c>
      <c r="K413" s="209" t="s">
        <v>129</v>
      </c>
      <c r="L413" s="47"/>
      <c r="M413" s="214" t="s">
        <v>19</v>
      </c>
      <c r="N413" s="215" t="s">
        <v>41</v>
      </c>
      <c r="O413" s="87"/>
      <c r="P413" s="216">
        <f>O413*H413</f>
        <v>0</v>
      </c>
      <c r="Q413" s="216">
        <v>0</v>
      </c>
      <c r="R413" s="216">
        <f>Q413*H413</f>
        <v>0</v>
      </c>
      <c r="S413" s="216">
        <v>0</v>
      </c>
      <c r="T413" s="217">
        <f>S413*H413</f>
        <v>0</v>
      </c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R413" s="218" t="s">
        <v>130</v>
      </c>
      <c r="AT413" s="218" t="s">
        <v>125</v>
      </c>
      <c r="AU413" s="218" t="s">
        <v>80</v>
      </c>
      <c r="AY413" s="20" t="s">
        <v>123</v>
      </c>
      <c r="BE413" s="219">
        <f>IF(N413="základní",J413,0)</f>
        <v>0</v>
      </c>
      <c r="BF413" s="219">
        <f>IF(N413="snížená",J413,0)</f>
        <v>0</v>
      </c>
      <c r="BG413" s="219">
        <f>IF(N413="zákl. přenesená",J413,0)</f>
        <v>0</v>
      </c>
      <c r="BH413" s="219">
        <f>IF(N413="sníž. přenesená",J413,0)</f>
        <v>0</v>
      </c>
      <c r="BI413" s="219">
        <f>IF(N413="nulová",J413,0)</f>
        <v>0</v>
      </c>
      <c r="BJ413" s="20" t="s">
        <v>78</v>
      </c>
      <c r="BK413" s="219">
        <f>ROUND(I413*H413,2)</f>
        <v>0</v>
      </c>
      <c r="BL413" s="20" t="s">
        <v>130</v>
      </c>
      <c r="BM413" s="218" t="s">
        <v>572</v>
      </c>
    </row>
    <row r="414" s="2" customFormat="1">
      <c r="A414" s="41"/>
      <c r="B414" s="42"/>
      <c r="C414" s="43"/>
      <c r="D414" s="220" t="s">
        <v>132</v>
      </c>
      <c r="E414" s="43"/>
      <c r="F414" s="221" t="s">
        <v>573</v>
      </c>
      <c r="G414" s="43"/>
      <c r="H414" s="43"/>
      <c r="I414" s="222"/>
      <c r="J414" s="43"/>
      <c r="K414" s="43"/>
      <c r="L414" s="47"/>
      <c r="M414" s="223"/>
      <c r="N414" s="224"/>
      <c r="O414" s="87"/>
      <c r="P414" s="87"/>
      <c r="Q414" s="87"/>
      <c r="R414" s="87"/>
      <c r="S414" s="87"/>
      <c r="T414" s="88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T414" s="20" t="s">
        <v>132</v>
      </c>
      <c r="AU414" s="20" t="s">
        <v>80</v>
      </c>
    </row>
    <row r="415" s="2" customFormat="1" ht="16.5" customHeight="1">
      <c r="A415" s="41"/>
      <c r="B415" s="42"/>
      <c r="C415" s="269" t="s">
        <v>574</v>
      </c>
      <c r="D415" s="269" t="s">
        <v>246</v>
      </c>
      <c r="E415" s="270" t="s">
        <v>575</v>
      </c>
      <c r="F415" s="271" t="s">
        <v>576</v>
      </c>
      <c r="G415" s="272" t="s">
        <v>436</v>
      </c>
      <c r="H415" s="273">
        <v>1</v>
      </c>
      <c r="I415" s="274"/>
      <c r="J415" s="275">
        <f>ROUND(I415*H415,2)</f>
        <v>0</v>
      </c>
      <c r="K415" s="271" t="s">
        <v>129</v>
      </c>
      <c r="L415" s="276"/>
      <c r="M415" s="277" t="s">
        <v>19</v>
      </c>
      <c r="N415" s="278" t="s">
        <v>41</v>
      </c>
      <c r="O415" s="87"/>
      <c r="P415" s="216">
        <f>O415*H415</f>
        <v>0</v>
      </c>
      <c r="Q415" s="216">
        <v>0.0047000000000000002</v>
      </c>
      <c r="R415" s="216">
        <f>Q415*H415</f>
        <v>0.0047000000000000002</v>
      </c>
      <c r="S415" s="216">
        <v>0</v>
      </c>
      <c r="T415" s="217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18" t="s">
        <v>177</v>
      </c>
      <c r="AT415" s="218" t="s">
        <v>246</v>
      </c>
      <c r="AU415" s="218" t="s">
        <v>80</v>
      </c>
      <c r="AY415" s="20" t="s">
        <v>123</v>
      </c>
      <c r="BE415" s="219">
        <f>IF(N415="základní",J415,0)</f>
        <v>0</v>
      </c>
      <c r="BF415" s="219">
        <f>IF(N415="snížená",J415,0)</f>
        <v>0</v>
      </c>
      <c r="BG415" s="219">
        <f>IF(N415="zákl. přenesená",J415,0)</f>
        <v>0</v>
      </c>
      <c r="BH415" s="219">
        <f>IF(N415="sníž. přenesená",J415,0)</f>
        <v>0</v>
      </c>
      <c r="BI415" s="219">
        <f>IF(N415="nulová",J415,0)</f>
        <v>0</v>
      </c>
      <c r="BJ415" s="20" t="s">
        <v>78</v>
      </c>
      <c r="BK415" s="219">
        <f>ROUND(I415*H415,2)</f>
        <v>0</v>
      </c>
      <c r="BL415" s="20" t="s">
        <v>130</v>
      </c>
      <c r="BM415" s="218" t="s">
        <v>577</v>
      </c>
    </row>
    <row r="416" s="2" customFormat="1" ht="16.5" customHeight="1">
      <c r="A416" s="41"/>
      <c r="B416" s="42"/>
      <c r="C416" s="207" t="s">
        <v>578</v>
      </c>
      <c r="D416" s="207" t="s">
        <v>125</v>
      </c>
      <c r="E416" s="208" t="s">
        <v>579</v>
      </c>
      <c r="F416" s="209" t="s">
        <v>580</v>
      </c>
      <c r="G416" s="210" t="s">
        <v>581</v>
      </c>
      <c r="H416" s="211">
        <v>2</v>
      </c>
      <c r="I416" s="212"/>
      <c r="J416" s="213">
        <f>ROUND(I416*H416,2)</f>
        <v>0</v>
      </c>
      <c r="K416" s="209" t="s">
        <v>129</v>
      </c>
      <c r="L416" s="47"/>
      <c r="M416" s="214" t="s">
        <v>19</v>
      </c>
      <c r="N416" s="215" t="s">
        <v>41</v>
      </c>
      <c r="O416" s="87"/>
      <c r="P416" s="216">
        <f>O416*H416</f>
        <v>0</v>
      </c>
      <c r="Q416" s="216">
        <v>0.00018000000000000001</v>
      </c>
      <c r="R416" s="216">
        <f>Q416*H416</f>
        <v>0.00036000000000000002</v>
      </c>
      <c r="S416" s="216">
        <v>0</v>
      </c>
      <c r="T416" s="217">
        <f>S416*H416</f>
        <v>0</v>
      </c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R416" s="218" t="s">
        <v>130</v>
      </c>
      <c r="AT416" s="218" t="s">
        <v>125</v>
      </c>
      <c r="AU416" s="218" t="s">
        <v>80</v>
      </c>
      <c r="AY416" s="20" t="s">
        <v>123</v>
      </c>
      <c r="BE416" s="219">
        <f>IF(N416="základní",J416,0)</f>
        <v>0</v>
      </c>
      <c r="BF416" s="219">
        <f>IF(N416="snížená",J416,0)</f>
        <v>0</v>
      </c>
      <c r="BG416" s="219">
        <f>IF(N416="zákl. přenesená",J416,0)</f>
        <v>0</v>
      </c>
      <c r="BH416" s="219">
        <f>IF(N416="sníž. přenesená",J416,0)</f>
        <v>0</v>
      </c>
      <c r="BI416" s="219">
        <f>IF(N416="nulová",J416,0)</f>
        <v>0</v>
      </c>
      <c r="BJ416" s="20" t="s">
        <v>78</v>
      </c>
      <c r="BK416" s="219">
        <f>ROUND(I416*H416,2)</f>
        <v>0</v>
      </c>
      <c r="BL416" s="20" t="s">
        <v>130</v>
      </c>
      <c r="BM416" s="218" t="s">
        <v>582</v>
      </c>
    </row>
    <row r="417" s="2" customFormat="1">
      <c r="A417" s="41"/>
      <c r="B417" s="42"/>
      <c r="C417" s="43"/>
      <c r="D417" s="220" t="s">
        <v>132</v>
      </c>
      <c r="E417" s="43"/>
      <c r="F417" s="221" t="s">
        <v>583</v>
      </c>
      <c r="G417" s="43"/>
      <c r="H417" s="43"/>
      <c r="I417" s="222"/>
      <c r="J417" s="43"/>
      <c r="K417" s="43"/>
      <c r="L417" s="47"/>
      <c r="M417" s="223"/>
      <c r="N417" s="224"/>
      <c r="O417" s="87"/>
      <c r="P417" s="87"/>
      <c r="Q417" s="87"/>
      <c r="R417" s="87"/>
      <c r="S417" s="87"/>
      <c r="T417" s="88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T417" s="20" t="s">
        <v>132</v>
      </c>
      <c r="AU417" s="20" t="s">
        <v>80</v>
      </c>
    </row>
    <row r="418" s="2" customFormat="1" ht="16.5" customHeight="1">
      <c r="A418" s="41"/>
      <c r="B418" s="42"/>
      <c r="C418" s="207" t="s">
        <v>584</v>
      </c>
      <c r="D418" s="207" t="s">
        <v>125</v>
      </c>
      <c r="E418" s="208" t="s">
        <v>585</v>
      </c>
      <c r="F418" s="209" t="s">
        <v>586</v>
      </c>
      <c r="G418" s="210" t="s">
        <v>151</v>
      </c>
      <c r="H418" s="211">
        <v>2.2999999999999998</v>
      </c>
      <c r="I418" s="212"/>
      <c r="J418" s="213">
        <f>ROUND(I418*H418,2)</f>
        <v>0</v>
      </c>
      <c r="K418" s="209" t="s">
        <v>129</v>
      </c>
      <c r="L418" s="47"/>
      <c r="M418" s="214" t="s">
        <v>19</v>
      </c>
      <c r="N418" s="215" t="s">
        <v>41</v>
      </c>
      <c r="O418" s="87"/>
      <c r="P418" s="216">
        <f>O418*H418</f>
        <v>0</v>
      </c>
      <c r="Q418" s="216">
        <v>0</v>
      </c>
      <c r="R418" s="216">
        <f>Q418*H418</f>
        <v>0</v>
      </c>
      <c r="S418" s="216">
        <v>0</v>
      </c>
      <c r="T418" s="217">
        <f>S418*H418</f>
        <v>0</v>
      </c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R418" s="218" t="s">
        <v>130</v>
      </c>
      <c r="AT418" s="218" t="s">
        <v>125</v>
      </c>
      <c r="AU418" s="218" t="s">
        <v>80</v>
      </c>
      <c r="AY418" s="20" t="s">
        <v>123</v>
      </c>
      <c r="BE418" s="219">
        <f>IF(N418="základní",J418,0)</f>
        <v>0</v>
      </c>
      <c r="BF418" s="219">
        <f>IF(N418="snížená",J418,0)</f>
        <v>0</v>
      </c>
      <c r="BG418" s="219">
        <f>IF(N418="zákl. přenesená",J418,0)</f>
        <v>0</v>
      </c>
      <c r="BH418" s="219">
        <f>IF(N418="sníž. přenesená",J418,0)</f>
        <v>0</v>
      </c>
      <c r="BI418" s="219">
        <f>IF(N418="nulová",J418,0)</f>
        <v>0</v>
      </c>
      <c r="BJ418" s="20" t="s">
        <v>78</v>
      </c>
      <c r="BK418" s="219">
        <f>ROUND(I418*H418,2)</f>
        <v>0</v>
      </c>
      <c r="BL418" s="20" t="s">
        <v>130</v>
      </c>
      <c r="BM418" s="218" t="s">
        <v>587</v>
      </c>
    </row>
    <row r="419" s="2" customFormat="1">
      <c r="A419" s="41"/>
      <c r="B419" s="42"/>
      <c r="C419" s="43"/>
      <c r="D419" s="220" t="s">
        <v>132</v>
      </c>
      <c r="E419" s="43"/>
      <c r="F419" s="221" t="s">
        <v>588</v>
      </c>
      <c r="G419" s="43"/>
      <c r="H419" s="43"/>
      <c r="I419" s="222"/>
      <c r="J419" s="43"/>
      <c r="K419" s="43"/>
      <c r="L419" s="47"/>
      <c r="M419" s="223"/>
      <c r="N419" s="224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20" t="s">
        <v>132</v>
      </c>
      <c r="AU419" s="20" t="s">
        <v>80</v>
      </c>
    </row>
    <row r="420" s="16" customFormat="1">
      <c r="A420" s="16"/>
      <c r="B420" s="259"/>
      <c r="C420" s="260"/>
      <c r="D420" s="227" t="s">
        <v>134</v>
      </c>
      <c r="E420" s="261" t="s">
        <v>19</v>
      </c>
      <c r="F420" s="262" t="s">
        <v>589</v>
      </c>
      <c r="G420" s="260"/>
      <c r="H420" s="261" t="s">
        <v>19</v>
      </c>
      <c r="I420" s="263"/>
      <c r="J420" s="260"/>
      <c r="K420" s="260"/>
      <c r="L420" s="264"/>
      <c r="M420" s="265"/>
      <c r="N420" s="266"/>
      <c r="O420" s="266"/>
      <c r="P420" s="266"/>
      <c r="Q420" s="266"/>
      <c r="R420" s="266"/>
      <c r="S420" s="266"/>
      <c r="T420" s="267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T420" s="268" t="s">
        <v>134</v>
      </c>
      <c r="AU420" s="268" t="s">
        <v>80</v>
      </c>
      <c r="AV420" s="16" t="s">
        <v>78</v>
      </c>
      <c r="AW420" s="16" t="s">
        <v>32</v>
      </c>
      <c r="AX420" s="16" t="s">
        <v>70</v>
      </c>
      <c r="AY420" s="268" t="s">
        <v>123</v>
      </c>
    </row>
    <row r="421" s="13" customFormat="1">
      <c r="A421" s="13"/>
      <c r="B421" s="225"/>
      <c r="C421" s="226"/>
      <c r="D421" s="227" t="s">
        <v>134</v>
      </c>
      <c r="E421" s="228" t="s">
        <v>19</v>
      </c>
      <c r="F421" s="229" t="s">
        <v>387</v>
      </c>
      <c r="G421" s="226"/>
      <c r="H421" s="230">
        <v>2.2999999999999998</v>
      </c>
      <c r="I421" s="231"/>
      <c r="J421" s="226"/>
      <c r="K421" s="226"/>
      <c r="L421" s="232"/>
      <c r="M421" s="233"/>
      <c r="N421" s="234"/>
      <c r="O421" s="234"/>
      <c r="P421" s="234"/>
      <c r="Q421" s="234"/>
      <c r="R421" s="234"/>
      <c r="S421" s="234"/>
      <c r="T421" s="23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6" t="s">
        <v>134</v>
      </c>
      <c r="AU421" s="236" t="s">
        <v>80</v>
      </c>
      <c r="AV421" s="13" t="s">
        <v>80</v>
      </c>
      <c r="AW421" s="13" t="s">
        <v>32</v>
      </c>
      <c r="AX421" s="13" t="s">
        <v>70</v>
      </c>
      <c r="AY421" s="236" t="s">
        <v>123</v>
      </c>
    </row>
    <row r="422" s="14" customFormat="1">
      <c r="A422" s="14"/>
      <c r="B422" s="237"/>
      <c r="C422" s="238"/>
      <c r="D422" s="227" t="s">
        <v>134</v>
      </c>
      <c r="E422" s="239" t="s">
        <v>19</v>
      </c>
      <c r="F422" s="240" t="s">
        <v>137</v>
      </c>
      <c r="G422" s="238"/>
      <c r="H422" s="241">
        <v>2.2999999999999998</v>
      </c>
      <c r="I422" s="242"/>
      <c r="J422" s="238"/>
      <c r="K422" s="238"/>
      <c r="L422" s="243"/>
      <c r="M422" s="244"/>
      <c r="N422" s="245"/>
      <c r="O422" s="245"/>
      <c r="P422" s="245"/>
      <c r="Q422" s="245"/>
      <c r="R422" s="245"/>
      <c r="S422" s="245"/>
      <c r="T422" s="246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47" t="s">
        <v>134</v>
      </c>
      <c r="AU422" s="247" t="s">
        <v>80</v>
      </c>
      <c r="AV422" s="14" t="s">
        <v>130</v>
      </c>
      <c r="AW422" s="14" t="s">
        <v>32</v>
      </c>
      <c r="AX422" s="14" t="s">
        <v>78</v>
      </c>
      <c r="AY422" s="247" t="s">
        <v>123</v>
      </c>
    </row>
    <row r="423" s="2" customFormat="1" ht="16.5" customHeight="1">
      <c r="A423" s="41"/>
      <c r="B423" s="42"/>
      <c r="C423" s="207" t="s">
        <v>590</v>
      </c>
      <c r="D423" s="207" t="s">
        <v>125</v>
      </c>
      <c r="E423" s="208" t="s">
        <v>591</v>
      </c>
      <c r="F423" s="209" t="s">
        <v>592</v>
      </c>
      <c r="G423" s="210" t="s">
        <v>581</v>
      </c>
      <c r="H423" s="211">
        <v>3</v>
      </c>
      <c r="I423" s="212"/>
      <c r="J423" s="213">
        <f>ROUND(I423*H423,2)</f>
        <v>0</v>
      </c>
      <c r="K423" s="209" t="s">
        <v>129</v>
      </c>
      <c r="L423" s="47"/>
      <c r="M423" s="214" t="s">
        <v>19</v>
      </c>
      <c r="N423" s="215" t="s">
        <v>41</v>
      </c>
      <c r="O423" s="87"/>
      <c r="P423" s="216">
        <f>O423*H423</f>
        <v>0</v>
      </c>
      <c r="Q423" s="216">
        <v>0.00025000000000000001</v>
      </c>
      <c r="R423" s="216">
        <f>Q423*H423</f>
        <v>0.00075000000000000002</v>
      </c>
      <c r="S423" s="216">
        <v>0</v>
      </c>
      <c r="T423" s="217">
        <f>S423*H423</f>
        <v>0</v>
      </c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R423" s="218" t="s">
        <v>130</v>
      </c>
      <c r="AT423" s="218" t="s">
        <v>125</v>
      </c>
      <c r="AU423" s="218" t="s">
        <v>80</v>
      </c>
      <c r="AY423" s="20" t="s">
        <v>123</v>
      </c>
      <c r="BE423" s="219">
        <f>IF(N423="základní",J423,0)</f>
        <v>0</v>
      </c>
      <c r="BF423" s="219">
        <f>IF(N423="snížená",J423,0)</f>
        <v>0</v>
      </c>
      <c r="BG423" s="219">
        <f>IF(N423="zákl. přenesená",J423,0)</f>
        <v>0</v>
      </c>
      <c r="BH423" s="219">
        <f>IF(N423="sníž. přenesená",J423,0)</f>
        <v>0</v>
      </c>
      <c r="BI423" s="219">
        <f>IF(N423="nulová",J423,0)</f>
        <v>0</v>
      </c>
      <c r="BJ423" s="20" t="s">
        <v>78</v>
      </c>
      <c r="BK423" s="219">
        <f>ROUND(I423*H423,2)</f>
        <v>0</v>
      </c>
      <c r="BL423" s="20" t="s">
        <v>130</v>
      </c>
      <c r="BM423" s="218" t="s">
        <v>593</v>
      </c>
    </row>
    <row r="424" s="2" customFormat="1">
      <c r="A424" s="41"/>
      <c r="B424" s="42"/>
      <c r="C424" s="43"/>
      <c r="D424" s="220" t="s">
        <v>132</v>
      </c>
      <c r="E424" s="43"/>
      <c r="F424" s="221" t="s">
        <v>594</v>
      </c>
      <c r="G424" s="43"/>
      <c r="H424" s="43"/>
      <c r="I424" s="222"/>
      <c r="J424" s="43"/>
      <c r="K424" s="43"/>
      <c r="L424" s="47"/>
      <c r="M424" s="223"/>
      <c r="N424" s="224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132</v>
      </c>
      <c r="AU424" s="20" t="s">
        <v>80</v>
      </c>
    </row>
    <row r="425" s="2" customFormat="1" ht="16.5" customHeight="1">
      <c r="A425" s="41"/>
      <c r="B425" s="42"/>
      <c r="C425" s="207" t="s">
        <v>595</v>
      </c>
      <c r="D425" s="207" t="s">
        <v>125</v>
      </c>
      <c r="E425" s="208" t="s">
        <v>596</v>
      </c>
      <c r="F425" s="209" t="s">
        <v>597</v>
      </c>
      <c r="G425" s="210" t="s">
        <v>151</v>
      </c>
      <c r="H425" s="211">
        <v>77.400000000000006</v>
      </c>
      <c r="I425" s="212"/>
      <c r="J425" s="213">
        <f>ROUND(I425*H425,2)</f>
        <v>0</v>
      </c>
      <c r="K425" s="209" t="s">
        <v>129</v>
      </c>
      <c r="L425" s="47"/>
      <c r="M425" s="214" t="s">
        <v>19</v>
      </c>
      <c r="N425" s="215" t="s">
        <v>41</v>
      </c>
      <c r="O425" s="87"/>
      <c r="P425" s="216">
        <f>O425*H425</f>
        <v>0</v>
      </c>
      <c r="Q425" s="216">
        <v>1.0000000000000001E-05</v>
      </c>
      <c r="R425" s="216">
        <f>Q425*H425</f>
        <v>0.00077400000000000017</v>
      </c>
      <c r="S425" s="216">
        <v>0</v>
      </c>
      <c r="T425" s="217">
        <f>S425*H425</f>
        <v>0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18" t="s">
        <v>130</v>
      </c>
      <c r="AT425" s="218" t="s">
        <v>125</v>
      </c>
      <c r="AU425" s="218" t="s">
        <v>80</v>
      </c>
      <c r="AY425" s="20" t="s">
        <v>123</v>
      </c>
      <c r="BE425" s="219">
        <f>IF(N425="základní",J425,0)</f>
        <v>0</v>
      </c>
      <c r="BF425" s="219">
        <f>IF(N425="snížená",J425,0)</f>
        <v>0</v>
      </c>
      <c r="BG425" s="219">
        <f>IF(N425="zákl. přenesená",J425,0)</f>
        <v>0</v>
      </c>
      <c r="BH425" s="219">
        <f>IF(N425="sníž. přenesená",J425,0)</f>
        <v>0</v>
      </c>
      <c r="BI425" s="219">
        <f>IF(N425="nulová",J425,0)</f>
        <v>0</v>
      </c>
      <c r="BJ425" s="20" t="s">
        <v>78</v>
      </c>
      <c r="BK425" s="219">
        <f>ROUND(I425*H425,2)</f>
        <v>0</v>
      </c>
      <c r="BL425" s="20" t="s">
        <v>130</v>
      </c>
      <c r="BM425" s="218" t="s">
        <v>598</v>
      </c>
    </row>
    <row r="426" s="2" customFormat="1">
      <c r="A426" s="41"/>
      <c r="B426" s="42"/>
      <c r="C426" s="43"/>
      <c r="D426" s="220" t="s">
        <v>132</v>
      </c>
      <c r="E426" s="43"/>
      <c r="F426" s="221" t="s">
        <v>599</v>
      </c>
      <c r="G426" s="43"/>
      <c r="H426" s="43"/>
      <c r="I426" s="222"/>
      <c r="J426" s="43"/>
      <c r="K426" s="43"/>
      <c r="L426" s="47"/>
      <c r="M426" s="223"/>
      <c r="N426" s="224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20" t="s">
        <v>132</v>
      </c>
      <c r="AU426" s="20" t="s">
        <v>80</v>
      </c>
    </row>
    <row r="427" s="16" customFormat="1">
      <c r="A427" s="16"/>
      <c r="B427" s="259"/>
      <c r="C427" s="260"/>
      <c r="D427" s="227" t="s">
        <v>134</v>
      </c>
      <c r="E427" s="261" t="s">
        <v>19</v>
      </c>
      <c r="F427" s="262" t="s">
        <v>589</v>
      </c>
      <c r="G427" s="260"/>
      <c r="H427" s="261" t="s">
        <v>19</v>
      </c>
      <c r="I427" s="263"/>
      <c r="J427" s="260"/>
      <c r="K427" s="260"/>
      <c r="L427" s="264"/>
      <c r="M427" s="265"/>
      <c r="N427" s="266"/>
      <c r="O427" s="266"/>
      <c r="P427" s="266"/>
      <c r="Q427" s="266"/>
      <c r="R427" s="266"/>
      <c r="S427" s="266"/>
      <c r="T427" s="267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T427" s="268" t="s">
        <v>134</v>
      </c>
      <c r="AU427" s="268" t="s">
        <v>80</v>
      </c>
      <c r="AV427" s="16" t="s">
        <v>78</v>
      </c>
      <c r="AW427" s="16" t="s">
        <v>32</v>
      </c>
      <c r="AX427" s="16" t="s">
        <v>70</v>
      </c>
      <c r="AY427" s="268" t="s">
        <v>123</v>
      </c>
    </row>
    <row r="428" s="13" customFormat="1">
      <c r="A428" s="13"/>
      <c r="B428" s="225"/>
      <c r="C428" s="226"/>
      <c r="D428" s="227" t="s">
        <v>134</v>
      </c>
      <c r="E428" s="228" t="s">
        <v>19</v>
      </c>
      <c r="F428" s="229" t="s">
        <v>547</v>
      </c>
      <c r="G428" s="226"/>
      <c r="H428" s="230">
        <v>5.5999999999999996</v>
      </c>
      <c r="I428" s="231"/>
      <c r="J428" s="226"/>
      <c r="K428" s="226"/>
      <c r="L428" s="232"/>
      <c r="M428" s="233"/>
      <c r="N428" s="234"/>
      <c r="O428" s="234"/>
      <c r="P428" s="234"/>
      <c r="Q428" s="234"/>
      <c r="R428" s="234"/>
      <c r="S428" s="234"/>
      <c r="T428" s="23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6" t="s">
        <v>134</v>
      </c>
      <c r="AU428" s="236" t="s">
        <v>80</v>
      </c>
      <c r="AV428" s="13" t="s">
        <v>80</v>
      </c>
      <c r="AW428" s="13" t="s">
        <v>32</v>
      </c>
      <c r="AX428" s="13" t="s">
        <v>70</v>
      </c>
      <c r="AY428" s="236" t="s">
        <v>123</v>
      </c>
    </row>
    <row r="429" s="13" customFormat="1">
      <c r="A429" s="13"/>
      <c r="B429" s="225"/>
      <c r="C429" s="226"/>
      <c r="D429" s="227" t="s">
        <v>134</v>
      </c>
      <c r="E429" s="228" t="s">
        <v>19</v>
      </c>
      <c r="F429" s="229" t="s">
        <v>389</v>
      </c>
      <c r="G429" s="226"/>
      <c r="H429" s="230">
        <v>71.799999999999997</v>
      </c>
      <c r="I429" s="231"/>
      <c r="J429" s="226"/>
      <c r="K429" s="226"/>
      <c r="L429" s="232"/>
      <c r="M429" s="233"/>
      <c r="N429" s="234"/>
      <c r="O429" s="234"/>
      <c r="P429" s="234"/>
      <c r="Q429" s="234"/>
      <c r="R429" s="234"/>
      <c r="S429" s="234"/>
      <c r="T429" s="23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6" t="s">
        <v>134</v>
      </c>
      <c r="AU429" s="236" t="s">
        <v>80</v>
      </c>
      <c r="AV429" s="13" t="s">
        <v>80</v>
      </c>
      <c r="AW429" s="13" t="s">
        <v>32</v>
      </c>
      <c r="AX429" s="13" t="s">
        <v>70</v>
      </c>
      <c r="AY429" s="236" t="s">
        <v>123</v>
      </c>
    </row>
    <row r="430" s="14" customFormat="1">
      <c r="A430" s="14"/>
      <c r="B430" s="237"/>
      <c r="C430" s="238"/>
      <c r="D430" s="227" t="s">
        <v>134</v>
      </c>
      <c r="E430" s="239" t="s">
        <v>19</v>
      </c>
      <c r="F430" s="240" t="s">
        <v>137</v>
      </c>
      <c r="G430" s="238"/>
      <c r="H430" s="241">
        <v>77.399999999999991</v>
      </c>
      <c r="I430" s="242"/>
      <c r="J430" s="238"/>
      <c r="K430" s="238"/>
      <c r="L430" s="243"/>
      <c r="M430" s="244"/>
      <c r="N430" s="245"/>
      <c r="O430" s="245"/>
      <c r="P430" s="245"/>
      <c r="Q430" s="245"/>
      <c r="R430" s="245"/>
      <c r="S430" s="245"/>
      <c r="T430" s="246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47" t="s">
        <v>134</v>
      </c>
      <c r="AU430" s="247" t="s">
        <v>80</v>
      </c>
      <c r="AV430" s="14" t="s">
        <v>130</v>
      </c>
      <c r="AW430" s="14" t="s">
        <v>32</v>
      </c>
      <c r="AX430" s="14" t="s">
        <v>78</v>
      </c>
      <c r="AY430" s="247" t="s">
        <v>123</v>
      </c>
    </row>
    <row r="431" s="2" customFormat="1" ht="24.15" customHeight="1">
      <c r="A431" s="41"/>
      <c r="B431" s="42"/>
      <c r="C431" s="207" t="s">
        <v>600</v>
      </c>
      <c r="D431" s="207" t="s">
        <v>125</v>
      </c>
      <c r="E431" s="208" t="s">
        <v>601</v>
      </c>
      <c r="F431" s="209" t="s">
        <v>602</v>
      </c>
      <c r="G431" s="210" t="s">
        <v>436</v>
      </c>
      <c r="H431" s="211">
        <v>1</v>
      </c>
      <c r="I431" s="212"/>
      <c r="J431" s="213">
        <f>ROUND(I431*H431,2)</f>
        <v>0</v>
      </c>
      <c r="K431" s="209" t="s">
        <v>129</v>
      </c>
      <c r="L431" s="47"/>
      <c r="M431" s="214" t="s">
        <v>19</v>
      </c>
      <c r="N431" s="215" t="s">
        <v>41</v>
      </c>
      <c r="O431" s="87"/>
      <c r="P431" s="216">
        <f>O431*H431</f>
        <v>0</v>
      </c>
      <c r="Q431" s="216">
        <v>0.11207</v>
      </c>
      <c r="R431" s="216">
        <f>Q431*H431</f>
        <v>0.11207</v>
      </c>
      <c r="S431" s="216">
        <v>0</v>
      </c>
      <c r="T431" s="217">
        <f>S431*H431</f>
        <v>0</v>
      </c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R431" s="218" t="s">
        <v>130</v>
      </c>
      <c r="AT431" s="218" t="s">
        <v>125</v>
      </c>
      <c r="AU431" s="218" t="s">
        <v>80</v>
      </c>
      <c r="AY431" s="20" t="s">
        <v>123</v>
      </c>
      <c r="BE431" s="219">
        <f>IF(N431="základní",J431,0)</f>
        <v>0</v>
      </c>
      <c r="BF431" s="219">
        <f>IF(N431="snížená",J431,0)</f>
        <v>0</v>
      </c>
      <c r="BG431" s="219">
        <f>IF(N431="zákl. přenesená",J431,0)</f>
        <v>0</v>
      </c>
      <c r="BH431" s="219">
        <f>IF(N431="sníž. přenesená",J431,0)</f>
        <v>0</v>
      </c>
      <c r="BI431" s="219">
        <f>IF(N431="nulová",J431,0)</f>
        <v>0</v>
      </c>
      <c r="BJ431" s="20" t="s">
        <v>78</v>
      </c>
      <c r="BK431" s="219">
        <f>ROUND(I431*H431,2)</f>
        <v>0</v>
      </c>
      <c r="BL431" s="20" t="s">
        <v>130</v>
      </c>
      <c r="BM431" s="218" t="s">
        <v>603</v>
      </c>
    </row>
    <row r="432" s="2" customFormat="1">
      <c r="A432" s="41"/>
      <c r="B432" s="42"/>
      <c r="C432" s="43"/>
      <c r="D432" s="220" t="s">
        <v>132</v>
      </c>
      <c r="E432" s="43"/>
      <c r="F432" s="221" t="s">
        <v>604</v>
      </c>
      <c r="G432" s="43"/>
      <c r="H432" s="43"/>
      <c r="I432" s="222"/>
      <c r="J432" s="43"/>
      <c r="K432" s="43"/>
      <c r="L432" s="47"/>
      <c r="M432" s="223"/>
      <c r="N432" s="224"/>
      <c r="O432" s="87"/>
      <c r="P432" s="87"/>
      <c r="Q432" s="87"/>
      <c r="R432" s="87"/>
      <c r="S432" s="87"/>
      <c r="T432" s="88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T432" s="20" t="s">
        <v>132</v>
      </c>
      <c r="AU432" s="20" t="s">
        <v>80</v>
      </c>
    </row>
    <row r="433" s="2" customFormat="1" ht="24.15" customHeight="1">
      <c r="A433" s="41"/>
      <c r="B433" s="42"/>
      <c r="C433" s="207" t="s">
        <v>605</v>
      </c>
      <c r="D433" s="207" t="s">
        <v>125</v>
      </c>
      <c r="E433" s="208" t="s">
        <v>606</v>
      </c>
      <c r="F433" s="209" t="s">
        <v>607</v>
      </c>
      <c r="G433" s="210" t="s">
        <v>436</v>
      </c>
      <c r="H433" s="211">
        <v>1</v>
      </c>
      <c r="I433" s="212"/>
      <c r="J433" s="213">
        <f>ROUND(I433*H433,2)</f>
        <v>0</v>
      </c>
      <c r="K433" s="209" t="s">
        <v>129</v>
      </c>
      <c r="L433" s="47"/>
      <c r="M433" s="214" t="s">
        <v>19</v>
      </c>
      <c r="N433" s="215" t="s">
        <v>41</v>
      </c>
      <c r="O433" s="87"/>
      <c r="P433" s="216">
        <f>O433*H433</f>
        <v>0</v>
      </c>
      <c r="Q433" s="216">
        <v>0.012120000000000001</v>
      </c>
      <c r="R433" s="216">
        <f>Q433*H433</f>
        <v>0.012120000000000001</v>
      </c>
      <c r="S433" s="216">
        <v>0</v>
      </c>
      <c r="T433" s="217">
        <f>S433*H433</f>
        <v>0</v>
      </c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R433" s="218" t="s">
        <v>130</v>
      </c>
      <c r="AT433" s="218" t="s">
        <v>125</v>
      </c>
      <c r="AU433" s="218" t="s">
        <v>80</v>
      </c>
      <c r="AY433" s="20" t="s">
        <v>123</v>
      </c>
      <c r="BE433" s="219">
        <f>IF(N433="základní",J433,0)</f>
        <v>0</v>
      </c>
      <c r="BF433" s="219">
        <f>IF(N433="snížená",J433,0)</f>
        <v>0</v>
      </c>
      <c r="BG433" s="219">
        <f>IF(N433="zákl. přenesená",J433,0)</f>
        <v>0</v>
      </c>
      <c r="BH433" s="219">
        <f>IF(N433="sníž. přenesená",J433,0)</f>
        <v>0</v>
      </c>
      <c r="BI433" s="219">
        <f>IF(N433="nulová",J433,0)</f>
        <v>0</v>
      </c>
      <c r="BJ433" s="20" t="s">
        <v>78</v>
      </c>
      <c r="BK433" s="219">
        <f>ROUND(I433*H433,2)</f>
        <v>0</v>
      </c>
      <c r="BL433" s="20" t="s">
        <v>130</v>
      </c>
      <c r="BM433" s="218" t="s">
        <v>608</v>
      </c>
    </row>
    <row r="434" s="2" customFormat="1">
      <c r="A434" s="41"/>
      <c r="B434" s="42"/>
      <c r="C434" s="43"/>
      <c r="D434" s="220" t="s">
        <v>132</v>
      </c>
      <c r="E434" s="43"/>
      <c r="F434" s="221" t="s">
        <v>609</v>
      </c>
      <c r="G434" s="43"/>
      <c r="H434" s="43"/>
      <c r="I434" s="222"/>
      <c r="J434" s="43"/>
      <c r="K434" s="43"/>
      <c r="L434" s="47"/>
      <c r="M434" s="223"/>
      <c r="N434" s="224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0" t="s">
        <v>132</v>
      </c>
      <c r="AU434" s="20" t="s">
        <v>80</v>
      </c>
    </row>
    <row r="435" s="2" customFormat="1" ht="24.15" customHeight="1">
      <c r="A435" s="41"/>
      <c r="B435" s="42"/>
      <c r="C435" s="207" t="s">
        <v>610</v>
      </c>
      <c r="D435" s="207" t="s">
        <v>125</v>
      </c>
      <c r="E435" s="208" t="s">
        <v>611</v>
      </c>
      <c r="F435" s="209" t="s">
        <v>612</v>
      </c>
      <c r="G435" s="210" t="s">
        <v>436</v>
      </c>
      <c r="H435" s="211">
        <v>1</v>
      </c>
      <c r="I435" s="212"/>
      <c r="J435" s="213">
        <f>ROUND(I435*H435,2)</f>
        <v>0</v>
      </c>
      <c r="K435" s="209" t="s">
        <v>129</v>
      </c>
      <c r="L435" s="47"/>
      <c r="M435" s="214" t="s">
        <v>19</v>
      </c>
      <c r="N435" s="215" t="s">
        <v>41</v>
      </c>
      <c r="O435" s="87"/>
      <c r="P435" s="216">
        <f>O435*H435</f>
        <v>0</v>
      </c>
      <c r="Q435" s="216">
        <v>0</v>
      </c>
      <c r="R435" s="216">
        <f>Q435*H435</f>
        <v>0</v>
      </c>
      <c r="S435" s="216">
        <v>0</v>
      </c>
      <c r="T435" s="217">
        <f>S435*H435</f>
        <v>0</v>
      </c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R435" s="218" t="s">
        <v>130</v>
      </c>
      <c r="AT435" s="218" t="s">
        <v>125</v>
      </c>
      <c r="AU435" s="218" t="s">
        <v>80</v>
      </c>
      <c r="AY435" s="20" t="s">
        <v>123</v>
      </c>
      <c r="BE435" s="219">
        <f>IF(N435="základní",J435,0)</f>
        <v>0</v>
      </c>
      <c r="BF435" s="219">
        <f>IF(N435="snížená",J435,0)</f>
        <v>0</v>
      </c>
      <c r="BG435" s="219">
        <f>IF(N435="zákl. přenesená",J435,0)</f>
        <v>0</v>
      </c>
      <c r="BH435" s="219">
        <f>IF(N435="sníž. přenesená",J435,0)</f>
        <v>0</v>
      </c>
      <c r="BI435" s="219">
        <f>IF(N435="nulová",J435,0)</f>
        <v>0</v>
      </c>
      <c r="BJ435" s="20" t="s">
        <v>78</v>
      </c>
      <c r="BK435" s="219">
        <f>ROUND(I435*H435,2)</f>
        <v>0</v>
      </c>
      <c r="BL435" s="20" t="s">
        <v>130</v>
      </c>
      <c r="BM435" s="218" t="s">
        <v>613</v>
      </c>
    </row>
    <row r="436" s="2" customFormat="1">
      <c r="A436" s="41"/>
      <c r="B436" s="42"/>
      <c r="C436" s="43"/>
      <c r="D436" s="220" t="s">
        <v>132</v>
      </c>
      <c r="E436" s="43"/>
      <c r="F436" s="221" t="s">
        <v>614</v>
      </c>
      <c r="G436" s="43"/>
      <c r="H436" s="43"/>
      <c r="I436" s="222"/>
      <c r="J436" s="43"/>
      <c r="K436" s="43"/>
      <c r="L436" s="47"/>
      <c r="M436" s="223"/>
      <c r="N436" s="224"/>
      <c r="O436" s="87"/>
      <c r="P436" s="87"/>
      <c r="Q436" s="87"/>
      <c r="R436" s="87"/>
      <c r="S436" s="87"/>
      <c r="T436" s="88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T436" s="20" t="s">
        <v>132</v>
      </c>
      <c r="AU436" s="20" t="s">
        <v>80</v>
      </c>
    </row>
    <row r="437" s="2" customFormat="1" ht="24.15" customHeight="1">
      <c r="A437" s="41"/>
      <c r="B437" s="42"/>
      <c r="C437" s="207" t="s">
        <v>615</v>
      </c>
      <c r="D437" s="207" t="s">
        <v>125</v>
      </c>
      <c r="E437" s="208" t="s">
        <v>616</v>
      </c>
      <c r="F437" s="209" t="s">
        <v>617</v>
      </c>
      <c r="G437" s="210" t="s">
        <v>436</v>
      </c>
      <c r="H437" s="211">
        <v>1</v>
      </c>
      <c r="I437" s="212"/>
      <c r="J437" s="213">
        <f>ROUND(I437*H437,2)</f>
        <v>0</v>
      </c>
      <c r="K437" s="209" t="s">
        <v>129</v>
      </c>
      <c r="L437" s="47"/>
      <c r="M437" s="214" t="s">
        <v>19</v>
      </c>
      <c r="N437" s="215" t="s">
        <v>41</v>
      </c>
      <c r="O437" s="87"/>
      <c r="P437" s="216">
        <f>O437*H437</f>
        <v>0</v>
      </c>
      <c r="Q437" s="216">
        <v>0.092920000000000003</v>
      </c>
      <c r="R437" s="216">
        <f>Q437*H437</f>
        <v>0.092920000000000003</v>
      </c>
      <c r="S437" s="216">
        <v>0</v>
      </c>
      <c r="T437" s="217">
        <f>S437*H437</f>
        <v>0</v>
      </c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R437" s="218" t="s">
        <v>130</v>
      </c>
      <c r="AT437" s="218" t="s">
        <v>125</v>
      </c>
      <c r="AU437" s="218" t="s">
        <v>80</v>
      </c>
      <c r="AY437" s="20" t="s">
        <v>123</v>
      </c>
      <c r="BE437" s="219">
        <f>IF(N437="základní",J437,0)</f>
        <v>0</v>
      </c>
      <c r="BF437" s="219">
        <f>IF(N437="snížená",J437,0)</f>
        <v>0</v>
      </c>
      <c r="BG437" s="219">
        <f>IF(N437="zákl. přenesená",J437,0)</f>
        <v>0</v>
      </c>
      <c r="BH437" s="219">
        <f>IF(N437="sníž. přenesená",J437,0)</f>
        <v>0</v>
      </c>
      <c r="BI437" s="219">
        <f>IF(N437="nulová",J437,0)</f>
        <v>0</v>
      </c>
      <c r="BJ437" s="20" t="s">
        <v>78</v>
      </c>
      <c r="BK437" s="219">
        <f>ROUND(I437*H437,2)</f>
        <v>0</v>
      </c>
      <c r="BL437" s="20" t="s">
        <v>130</v>
      </c>
      <c r="BM437" s="218" t="s">
        <v>618</v>
      </c>
    </row>
    <row r="438" s="2" customFormat="1">
      <c r="A438" s="41"/>
      <c r="B438" s="42"/>
      <c r="C438" s="43"/>
      <c r="D438" s="220" t="s">
        <v>132</v>
      </c>
      <c r="E438" s="43"/>
      <c r="F438" s="221" t="s">
        <v>619</v>
      </c>
      <c r="G438" s="43"/>
      <c r="H438" s="43"/>
      <c r="I438" s="222"/>
      <c r="J438" s="43"/>
      <c r="K438" s="43"/>
      <c r="L438" s="47"/>
      <c r="M438" s="223"/>
      <c r="N438" s="224"/>
      <c r="O438" s="87"/>
      <c r="P438" s="87"/>
      <c r="Q438" s="87"/>
      <c r="R438" s="87"/>
      <c r="S438" s="87"/>
      <c r="T438" s="88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T438" s="20" t="s">
        <v>132</v>
      </c>
      <c r="AU438" s="20" t="s">
        <v>80</v>
      </c>
    </row>
    <row r="439" s="2" customFormat="1" ht="16.5" customHeight="1">
      <c r="A439" s="41"/>
      <c r="B439" s="42"/>
      <c r="C439" s="207" t="s">
        <v>620</v>
      </c>
      <c r="D439" s="207" t="s">
        <v>125</v>
      </c>
      <c r="E439" s="208" t="s">
        <v>621</v>
      </c>
      <c r="F439" s="209" t="s">
        <v>622</v>
      </c>
      <c r="G439" s="210" t="s">
        <v>436</v>
      </c>
      <c r="H439" s="211">
        <v>2</v>
      </c>
      <c r="I439" s="212"/>
      <c r="J439" s="213">
        <f>ROUND(I439*H439,2)</f>
        <v>0</v>
      </c>
      <c r="K439" s="209" t="s">
        <v>129</v>
      </c>
      <c r="L439" s="47"/>
      <c r="M439" s="214" t="s">
        <v>19</v>
      </c>
      <c r="N439" s="215" t="s">
        <v>41</v>
      </c>
      <c r="O439" s="87"/>
      <c r="P439" s="216">
        <f>O439*H439</f>
        <v>0</v>
      </c>
      <c r="Q439" s="216">
        <v>0.12526000000000001</v>
      </c>
      <c r="R439" s="216">
        <f>Q439*H439</f>
        <v>0.25052000000000002</v>
      </c>
      <c r="S439" s="216">
        <v>0</v>
      </c>
      <c r="T439" s="217">
        <f>S439*H439</f>
        <v>0</v>
      </c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R439" s="218" t="s">
        <v>130</v>
      </c>
      <c r="AT439" s="218" t="s">
        <v>125</v>
      </c>
      <c r="AU439" s="218" t="s">
        <v>80</v>
      </c>
      <c r="AY439" s="20" t="s">
        <v>123</v>
      </c>
      <c r="BE439" s="219">
        <f>IF(N439="základní",J439,0)</f>
        <v>0</v>
      </c>
      <c r="BF439" s="219">
        <f>IF(N439="snížená",J439,0)</f>
        <v>0</v>
      </c>
      <c r="BG439" s="219">
        <f>IF(N439="zákl. přenesená",J439,0)</f>
        <v>0</v>
      </c>
      <c r="BH439" s="219">
        <f>IF(N439="sníž. přenesená",J439,0)</f>
        <v>0</v>
      </c>
      <c r="BI439" s="219">
        <f>IF(N439="nulová",J439,0)</f>
        <v>0</v>
      </c>
      <c r="BJ439" s="20" t="s">
        <v>78</v>
      </c>
      <c r="BK439" s="219">
        <f>ROUND(I439*H439,2)</f>
        <v>0</v>
      </c>
      <c r="BL439" s="20" t="s">
        <v>130</v>
      </c>
      <c r="BM439" s="218" t="s">
        <v>623</v>
      </c>
    </row>
    <row r="440" s="2" customFormat="1">
      <c r="A440" s="41"/>
      <c r="B440" s="42"/>
      <c r="C440" s="43"/>
      <c r="D440" s="220" t="s">
        <v>132</v>
      </c>
      <c r="E440" s="43"/>
      <c r="F440" s="221" t="s">
        <v>624</v>
      </c>
      <c r="G440" s="43"/>
      <c r="H440" s="43"/>
      <c r="I440" s="222"/>
      <c r="J440" s="43"/>
      <c r="K440" s="43"/>
      <c r="L440" s="47"/>
      <c r="M440" s="223"/>
      <c r="N440" s="224"/>
      <c r="O440" s="87"/>
      <c r="P440" s="87"/>
      <c r="Q440" s="87"/>
      <c r="R440" s="87"/>
      <c r="S440" s="87"/>
      <c r="T440" s="88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T440" s="20" t="s">
        <v>132</v>
      </c>
      <c r="AU440" s="20" t="s">
        <v>80</v>
      </c>
    </row>
    <row r="441" s="13" customFormat="1">
      <c r="A441" s="13"/>
      <c r="B441" s="225"/>
      <c r="C441" s="226"/>
      <c r="D441" s="227" t="s">
        <v>134</v>
      </c>
      <c r="E441" s="228" t="s">
        <v>19</v>
      </c>
      <c r="F441" s="229" t="s">
        <v>439</v>
      </c>
      <c r="G441" s="226"/>
      <c r="H441" s="230">
        <v>2</v>
      </c>
      <c r="I441" s="231"/>
      <c r="J441" s="226"/>
      <c r="K441" s="226"/>
      <c r="L441" s="232"/>
      <c r="M441" s="233"/>
      <c r="N441" s="234"/>
      <c r="O441" s="234"/>
      <c r="P441" s="234"/>
      <c r="Q441" s="234"/>
      <c r="R441" s="234"/>
      <c r="S441" s="234"/>
      <c r="T441" s="23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6" t="s">
        <v>134</v>
      </c>
      <c r="AU441" s="236" t="s">
        <v>80</v>
      </c>
      <c r="AV441" s="13" t="s">
        <v>80</v>
      </c>
      <c r="AW441" s="13" t="s">
        <v>32</v>
      </c>
      <c r="AX441" s="13" t="s">
        <v>70</v>
      </c>
      <c r="AY441" s="236" t="s">
        <v>123</v>
      </c>
    </row>
    <row r="442" s="14" customFormat="1">
      <c r="A442" s="14"/>
      <c r="B442" s="237"/>
      <c r="C442" s="238"/>
      <c r="D442" s="227" t="s">
        <v>134</v>
      </c>
      <c r="E442" s="239" t="s">
        <v>19</v>
      </c>
      <c r="F442" s="240" t="s">
        <v>137</v>
      </c>
      <c r="G442" s="238"/>
      <c r="H442" s="241">
        <v>2</v>
      </c>
      <c r="I442" s="242"/>
      <c r="J442" s="238"/>
      <c r="K442" s="238"/>
      <c r="L442" s="243"/>
      <c r="M442" s="244"/>
      <c r="N442" s="245"/>
      <c r="O442" s="245"/>
      <c r="P442" s="245"/>
      <c r="Q442" s="245"/>
      <c r="R442" s="245"/>
      <c r="S442" s="245"/>
      <c r="T442" s="246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7" t="s">
        <v>134</v>
      </c>
      <c r="AU442" s="247" t="s">
        <v>80</v>
      </c>
      <c r="AV442" s="14" t="s">
        <v>130</v>
      </c>
      <c r="AW442" s="14" t="s">
        <v>32</v>
      </c>
      <c r="AX442" s="14" t="s">
        <v>78</v>
      </c>
      <c r="AY442" s="247" t="s">
        <v>123</v>
      </c>
    </row>
    <row r="443" s="2" customFormat="1" ht="16.5" customHeight="1">
      <c r="A443" s="41"/>
      <c r="B443" s="42"/>
      <c r="C443" s="269" t="s">
        <v>625</v>
      </c>
      <c r="D443" s="269" t="s">
        <v>246</v>
      </c>
      <c r="E443" s="270" t="s">
        <v>626</v>
      </c>
      <c r="F443" s="271" t="s">
        <v>627</v>
      </c>
      <c r="G443" s="272" t="s">
        <v>436</v>
      </c>
      <c r="H443" s="273">
        <v>2</v>
      </c>
      <c r="I443" s="274"/>
      <c r="J443" s="275">
        <f>ROUND(I443*H443,2)</f>
        <v>0</v>
      </c>
      <c r="K443" s="271" t="s">
        <v>129</v>
      </c>
      <c r="L443" s="276"/>
      <c r="M443" s="277" t="s">
        <v>19</v>
      </c>
      <c r="N443" s="278" t="s">
        <v>41</v>
      </c>
      <c r="O443" s="87"/>
      <c r="P443" s="216">
        <f>O443*H443</f>
        <v>0</v>
      </c>
      <c r="Q443" s="216">
        <v>0.10000000000000001</v>
      </c>
      <c r="R443" s="216">
        <f>Q443*H443</f>
        <v>0.20000000000000001</v>
      </c>
      <c r="S443" s="216">
        <v>0</v>
      </c>
      <c r="T443" s="217">
        <f>S443*H443</f>
        <v>0</v>
      </c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R443" s="218" t="s">
        <v>177</v>
      </c>
      <c r="AT443" s="218" t="s">
        <v>246</v>
      </c>
      <c r="AU443" s="218" t="s">
        <v>80</v>
      </c>
      <c r="AY443" s="20" t="s">
        <v>123</v>
      </c>
      <c r="BE443" s="219">
        <f>IF(N443="základní",J443,0)</f>
        <v>0</v>
      </c>
      <c r="BF443" s="219">
        <f>IF(N443="snížená",J443,0)</f>
        <v>0</v>
      </c>
      <c r="BG443" s="219">
        <f>IF(N443="zákl. přenesená",J443,0)</f>
        <v>0</v>
      </c>
      <c r="BH443" s="219">
        <f>IF(N443="sníž. přenesená",J443,0)</f>
        <v>0</v>
      </c>
      <c r="BI443" s="219">
        <f>IF(N443="nulová",J443,0)</f>
        <v>0</v>
      </c>
      <c r="BJ443" s="20" t="s">
        <v>78</v>
      </c>
      <c r="BK443" s="219">
        <f>ROUND(I443*H443,2)</f>
        <v>0</v>
      </c>
      <c r="BL443" s="20" t="s">
        <v>130</v>
      </c>
      <c r="BM443" s="218" t="s">
        <v>628</v>
      </c>
    </row>
    <row r="444" s="2" customFormat="1" ht="16.5" customHeight="1">
      <c r="A444" s="41"/>
      <c r="B444" s="42"/>
      <c r="C444" s="207" t="s">
        <v>629</v>
      </c>
      <c r="D444" s="207" t="s">
        <v>125</v>
      </c>
      <c r="E444" s="208" t="s">
        <v>630</v>
      </c>
      <c r="F444" s="209" t="s">
        <v>631</v>
      </c>
      <c r="G444" s="210" t="s">
        <v>436</v>
      </c>
      <c r="H444" s="211">
        <v>2</v>
      </c>
      <c r="I444" s="212"/>
      <c r="J444" s="213">
        <f>ROUND(I444*H444,2)</f>
        <v>0</v>
      </c>
      <c r="K444" s="209" t="s">
        <v>129</v>
      </c>
      <c r="L444" s="47"/>
      <c r="M444" s="214" t="s">
        <v>19</v>
      </c>
      <c r="N444" s="215" t="s">
        <v>41</v>
      </c>
      <c r="O444" s="87"/>
      <c r="P444" s="216">
        <f>O444*H444</f>
        <v>0</v>
      </c>
      <c r="Q444" s="216">
        <v>0.030759999999999999</v>
      </c>
      <c r="R444" s="216">
        <f>Q444*H444</f>
        <v>0.061519999999999998</v>
      </c>
      <c r="S444" s="216">
        <v>0</v>
      </c>
      <c r="T444" s="217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218" t="s">
        <v>130</v>
      </c>
      <c r="AT444" s="218" t="s">
        <v>125</v>
      </c>
      <c r="AU444" s="218" t="s">
        <v>80</v>
      </c>
      <c r="AY444" s="20" t="s">
        <v>123</v>
      </c>
      <c r="BE444" s="219">
        <f>IF(N444="základní",J444,0)</f>
        <v>0</v>
      </c>
      <c r="BF444" s="219">
        <f>IF(N444="snížená",J444,0)</f>
        <v>0</v>
      </c>
      <c r="BG444" s="219">
        <f>IF(N444="zákl. přenesená",J444,0)</f>
        <v>0</v>
      </c>
      <c r="BH444" s="219">
        <f>IF(N444="sníž. přenesená",J444,0)</f>
        <v>0</v>
      </c>
      <c r="BI444" s="219">
        <f>IF(N444="nulová",J444,0)</f>
        <v>0</v>
      </c>
      <c r="BJ444" s="20" t="s">
        <v>78</v>
      </c>
      <c r="BK444" s="219">
        <f>ROUND(I444*H444,2)</f>
        <v>0</v>
      </c>
      <c r="BL444" s="20" t="s">
        <v>130</v>
      </c>
      <c r="BM444" s="218" t="s">
        <v>632</v>
      </c>
    </row>
    <row r="445" s="2" customFormat="1">
      <c r="A445" s="41"/>
      <c r="B445" s="42"/>
      <c r="C445" s="43"/>
      <c r="D445" s="220" t="s">
        <v>132</v>
      </c>
      <c r="E445" s="43"/>
      <c r="F445" s="221" t="s">
        <v>633</v>
      </c>
      <c r="G445" s="43"/>
      <c r="H445" s="43"/>
      <c r="I445" s="222"/>
      <c r="J445" s="43"/>
      <c r="K445" s="43"/>
      <c r="L445" s="47"/>
      <c r="M445" s="223"/>
      <c r="N445" s="224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132</v>
      </c>
      <c r="AU445" s="20" t="s">
        <v>80</v>
      </c>
    </row>
    <row r="446" s="2" customFormat="1" ht="16.5" customHeight="1">
      <c r="A446" s="41"/>
      <c r="B446" s="42"/>
      <c r="C446" s="269" t="s">
        <v>634</v>
      </c>
      <c r="D446" s="269" t="s">
        <v>246</v>
      </c>
      <c r="E446" s="270" t="s">
        <v>635</v>
      </c>
      <c r="F446" s="271" t="s">
        <v>636</v>
      </c>
      <c r="G446" s="272" t="s">
        <v>436</v>
      </c>
      <c r="H446" s="273">
        <v>2</v>
      </c>
      <c r="I446" s="274"/>
      <c r="J446" s="275">
        <f>ROUND(I446*H446,2)</f>
        <v>0</v>
      </c>
      <c r="K446" s="271" t="s">
        <v>129</v>
      </c>
      <c r="L446" s="276"/>
      <c r="M446" s="277" t="s">
        <v>19</v>
      </c>
      <c r="N446" s="278" t="s">
        <v>41</v>
      </c>
      <c r="O446" s="87"/>
      <c r="P446" s="216">
        <f>O446*H446</f>
        <v>0</v>
      </c>
      <c r="Q446" s="216">
        <v>0.075999999999999998</v>
      </c>
      <c r="R446" s="216">
        <f>Q446*H446</f>
        <v>0.152</v>
      </c>
      <c r="S446" s="216">
        <v>0</v>
      </c>
      <c r="T446" s="217">
        <f>S446*H446</f>
        <v>0</v>
      </c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R446" s="218" t="s">
        <v>177</v>
      </c>
      <c r="AT446" s="218" t="s">
        <v>246</v>
      </c>
      <c r="AU446" s="218" t="s">
        <v>80</v>
      </c>
      <c r="AY446" s="20" t="s">
        <v>123</v>
      </c>
      <c r="BE446" s="219">
        <f>IF(N446="základní",J446,0)</f>
        <v>0</v>
      </c>
      <c r="BF446" s="219">
        <f>IF(N446="snížená",J446,0)</f>
        <v>0</v>
      </c>
      <c r="BG446" s="219">
        <f>IF(N446="zákl. přenesená",J446,0)</f>
        <v>0</v>
      </c>
      <c r="BH446" s="219">
        <f>IF(N446="sníž. přenesená",J446,0)</f>
        <v>0</v>
      </c>
      <c r="BI446" s="219">
        <f>IF(N446="nulová",J446,0)</f>
        <v>0</v>
      </c>
      <c r="BJ446" s="20" t="s">
        <v>78</v>
      </c>
      <c r="BK446" s="219">
        <f>ROUND(I446*H446,2)</f>
        <v>0</v>
      </c>
      <c r="BL446" s="20" t="s">
        <v>130</v>
      </c>
      <c r="BM446" s="218" t="s">
        <v>637</v>
      </c>
    </row>
    <row r="447" s="2" customFormat="1" ht="16.5" customHeight="1">
      <c r="A447" s="41"/>
      <c r="B447" s="42"/>
      <c r="C447" s="207" t="s">
        <v>638</v>
      </c>
      <c r="D447" s="207" t="s">
        <v>125</v>
      </c>
      <c r="E447" s="208" t="s">
        <v>639</v>
      </c>
      <c r="F447" s="209" t="s">
        <v>640</v>
      </c>
      <c r="G447" s="210" t="s">
        <v>436</v>
      </c>
      <c r="H447" s="211">
        <v>2</v>
      </c>
      <c r="I447" s="212"/>
      <c r="J447" s="213">
        <f>ROUND(I447*H447,2)</f>
        <v>0</v>
      </c>
      <c r="K447" s="209" t="s">
        <v>129</v>
      </c>
      <c r="L447" s="47"/>
      <c r="M447" s="214" t="s">
        <v>19</v>
      </c>
      <c r="N447" s="215" t="s">
        <v>41</v>
      </c>
      <c r="O447" s="87"/>
      <c r="P447" s="216">
        <f>O447*H447</f>
        <v>0</v>
      </c>
      <c r="Q447" s="216">
        <v>0.030759999999999999</v>
      </c>
      <c r="R447" s="216">
        <f>Q447*H447</f>
        <v>0.061519999999999998</v>
      </c>
      <c r="S447" s="216">
        <v>0</v>
      </c>
      <c r="T447" s="217">
        <f>S447*H447</f>
        <v>0</v>
      </c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R447" s="218" t="s">
        <v>130</v>
      </c>
      <c r="AT447" s="218" t="s">
        <v>125</v>
      </c>
      <c r="AU447" s="218" t="s">
        <v>80</v>
      </c>
      <c r="AY447" s="20" t="s">
        <v>123</v>
      </c>
      <c r="BE447" s="219">
        <f>IF(N447="základní",J447,0)</f>
        <v>0</v>
      </c>
      <c r="BF447" s="219">
        <f>IF(N447="snížená",J447,0)</f>
        <v>0</v>
      </c>
      <c r="BG447" s="219">
        <f>IF(N447="zákl. přenesená",J447,0)</f>
        <v>0</v>
      </c>
      <c r="BH447" s="219">
        <f>IF(N447="sníž. přenesená",J447,0)</f>
        <v>0</v>
      </c>
      <c r="BI447" s="219">
        <f>IF(N447="nulová",J447,0)</f>
        <v>0</v>
      </c>
      <c r="BJ447" s="20" t="s">
        <v>78</v>
      </c>
      <c r="BK447" s="219">
        <f>ROUND(I447*H447,2)</f>
        <v>0</v>
      </c>
      <c r="BL447" s="20" t="s">
        <v>130</v>
      </c>
      <c r="BM447" s="218" t="s">
        <v>641</v>
      </c>
    </row>
    <row r="448" s="2" customFormat="1">
      <c r="A448" s="41"/>
      <c r="B448" s="42"/>
      <c r="C448" s="43"/>
      <c r="D448" s="220" t="s">
        <v>132</v>
      </c>
      <c r="E448" s="43"/>
      <c r="F448" s="221" t="s">
        <v>642</v>
      </c>
      <c r="G448" s="43"/>
      <c r="H448" s="43"/>
      <c r="I448" s="222"/>
      <c r="J448" s="43"/>
      <c r="K448" s="43"/>
      <c r="L448" s="47"/>
      <c r="M448" s="223"/>
      <c r="N448" s="224"/>
      <c r="O448" s="87"/>
      <c r="P448" s="87"/>
      <c r="Q448" s="87"/>
      <c r="R448" s="87"/>
      <c r="S448" s="87"/>
      <c r="T448" s="88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T448" s="20" t="s">
        <v>132</v>
      </c>
      <c r="AU448" s="20" t="s">
        <v>80</v>
      </c>
    </row>
    <row r="449" s="2" customFormat="1" ht="16.5" customHeight="1">
      <c r="A449" s="41"/>
      <c r="B449" s="42"/>
      <c r="C449" s="269" t="s">
        <v>643</v>
      </c>
      <c r="D449" s="269" t="s">
        <v>246</v>
      </c>
      <c r="E449" s="270" t="s">
        <v>644</v>
      </c>
      <c r="F449" s="271" t="s">
        <v>645</v>
      </c>
      <c r="G449" s="272" t="s">
        <v>436</v>
      </c>
      <c r="H449" s="273">
        <v>2</v>
      </c>
      <c r="I449" s="274"/>
      <c r="J449" s="275">
        <f>ROUND(I449*H449,2)</f>
        <v>0</v>
      </c>
      <c r="K449" s="271" t="s">
        <v>129</v>
      </c>
      <c r="L449" s="276"/>
      <c r="M449" s="277" t="s">
        <v>19</v>
      </c>
      <c r="N449" s="278" t="s">
        <v>41</v>
      </c>
      <c r="O449" s="87"/>
      <c r="P449" s="216">
        <f>O449*H449</f>
        <v>0</v>
      </c>
      <c r="Q449" s="216">
        <v>0.17000000000000001</v>
      </c>
      <c r="R449" s="216">
        <f>Q449*H449</f>
        <v>0.34000000000000002</v>
      </c>
      <c r="S449" s="216">
        <v>0</v>
      </c>
      <c r="T449" s="217">
        <f>S449*H449</f>
        <v>0</v>
      </c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R449" s="218" t="s">
        <v>177</v>
      </c>
      <c r="AT449" s="218" t="s">
        <v>246</v>
      </c>
      <c r="AU449" s="218" t="s">
        <v>80</v>
      </c>
      <c r="AY449" s="20" t="s">
        <v>123</v>
      </c>
      <c r="BE449" s="219">
        <f>IF(N449="základní",J449,0)</f>
        <v>0</v>
      </c>
      <c r="BF449" s="219">
        <f>IF(N449="snížená",J449,0)</f>
        <v>0</v>
      </c>
      <c r="BG449" s="219">
        <f>IF(N449="zákl. přenesená",J449,0)</f>
        <v>0</v>
      </c>
      <c r="BH449" s="219">
        <f>IF(N449="sníž. přenesená",J449,0)</f>
        <v>0</v>
      </c>
      <c r="BI449" s="219">
        <f>IF(N449="nulová",J449,0)</f>
        <v>0</v>
      </c>
      <c r="BJ449" s="20" t="s">
        <v>78</v>
      </c>
      <c r="BK449" s="219">
        <f>ROUND(I449*H449,2)</f>
        <v>0</v>
      </c>
      <c r="BL449" s="20" t="s">
        <v>130</v>
      </c>
      <c r="BM449" s="218" t="s">
        <v>646</v>
      </c>
    </row>
    <row r="450" s="2" customFormat="1" ht="16.5" customHeight="1">
      <c r="A450" s="41"/>
      <c r="B450" s="42"/>
      <c r="C450" s="207" t="s">
        <v>647</v>
      </c>
      <c r="D450" s="207" t="s">
        <v>125</v>
      </c>
      <c r="E450" s="208" t="s">
        <v>648</v>
      </c>
      <c r="F450" s="209" t="s">
        <v>649</v>
      </c>
      <c r="G450" s="210" t="s">
        <v>436</v>
      </c>
      <c r="H450" s="211">
        <v>2</v>
      </c>
      <c r="I450" s="212"/>
      <c r="J450" s="213">
        <f>ROUND(I450*H450,2)</f>
        <v>0</v>
      </c>
      <c r="K450" s="209" t="s">
        <v>129</v>
      </c>
      <c r="L450" s="47"/>
      <c r="M450" s="214" t="s">
        <v>19</v>
      </c>
      <c r="N450" s="215" t="s">
        <v>41</v>
      </c>
      <c r="O450" s="87"/>
      <c r="P450" s="216">
        <f>O450*H450</f>
        <v>0</v>
      </c>
      <c r="Q450" s="216">
        <v>0.21734000000000001</v>
      </c>
      <c r="R450" s="216">
        <f>Q450*H450</f>
        <v>0.43468000000000001</v>
      </c>
      <c r="S450" s="216">
        <v>0</v>
      </c>
      <c r="T450" s="217">
        <f>S450*H450</f>
        <v>0</v>
      </c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R450" s="218" t="s">
        <v>130</v>
      </c>
      <c r="AT450" s="218" t="s">
        <v>125</v>
      </c>
      <c r="AU450" s="218" t="s">
        <v>80</v>
      </c>
      <c r="AY450" s="20" t="s">
        <v>123</v>
      </c>
      <c r="BE450" s="219">
        <f>IF(N450="základní",J450,0)</f>
        <v>0</v>
      </c>
      <c r="BF450" s="219">
        <f>IF(N450="snížená",J450,0)</f>
        <v>0</v>
      </c>
      <c r="BG450" s="219">
        <f>IF(N450="zákl. přenesená",J450,0)</f>
        <v>0</v>
      </c>
      <c r="BH450" s="219">
        <f>IF(N450="sníž. přenesená",J450,0)</f>
        <v>0</v>
      </c>
      <c r="BI450" s="219">
        <f>IF(N450="nulová",J450,0)</f>
        <v>0</v>
      </c>
      <c r="BJ450" s="20" t="s">
        <v>78</v>
      </c>
      <c r="BK450" s="219">
        <f>ROUND(I450*H450,2)</f>
        <v>0</v>
      </c>
      <c r="BL450" s="20" t="s">
        <v>130</v>
      </c>
      <c r="BM450" s="218" t="s">
        <v>650</v>
      </c>
    </row>
    <row r="451" s="2" customFormat="1">
      <c r="A451" s="41"/>
      <c r="B451" s="42"/>
      <c r="C451" s="43"/>
      <c r="D451" s="220" t="s">
        <v>132</v>
      </c>
      <c r="E451" s="43"/>
      <c r="F451" s="221" t="s">
        <v>651</v>
      </c>
      <c r="G451" s="43"/>
      <c r="H451" s="43"/>
      <c r="I451" s="222"/>
      <c r="J451" s="43"/>
      <c r="K451" s="43"/>
      <c r="L451" s="47"/>
      <c r="M451" s="223"/>
      <c r="N451" s="224"/>
      <c r="O451" s="87"/>
      <c r="P451" s="87"/>
      <c r="Q451" s="87"/>
      <c r="R451" s="87"/>
      <c r="S451" s="87"/>
      <c r="T451" s="88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T451" s="20" t="s">
        <v>132</v>
      </c>
      <c r="AU451" s="20" t="s">
        <v>80</v>
      </c>
    </row>
    <row r="452" s="13" customFormat="1">
      <c r="A452" s="13"/>
      <c r="B452" s="225"/>
      <c r="C452" s="226"/>
      <c r="D452" s="227" t="s">
        <v>134</v>
      </c>
      <c r="E452" s="228" t="s">
        <v>19</v>
      </c>
      <c r="F452" s="229" t="s">
        <v>652</v>
      </c>
      <c r="G452" s="226"/>
      <c r="H452" s="230">
        <v>2</v>
      </c>
      <c r="I452" s="231"/>
      <c r="J452" s="226"/>
      <c r="K452" s="226"/>
      <c r="L452" s="232"/>
      <c r="M452" s="233"/>
      <c r="N452" s="234"/>
      <c r="O452" s="234"/>
      <c r="P452" s="234"/>
      <c r="Q452" s="234"/>
      <c r="R452" s="234"/>
      <c r="S452" s="234"/>
      <c r="T452" s="23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6" t="s">
        <v>134</v>
      </c>
      <c r="AU452" s="236" t="s">
        <v>80</v>
      </c>
      <c r="AV452" s="13" t="s">
        <v>80</v>
      </c>
      <c r="AW452" s="13" t="s">
        <v>32</v>
      </c>
      <c r="AX452" s="13" t="s">
        <v>70</v>
      </c>
      <c r="AY452" s="236" t="s">
        <v>123</v>
      </c>
    </row>
    <row r="453" s="14" customFormat="1">
      <c r="A453" s="14"/>
      <c r="B453" s="237"/>
      <c r="C453" s="238"/>
      <c r="D453" s="227" t="s">
        <v>134</v>
      </c>
      <c r="E453" s="239" t="s">
        <v>19</v>
      </c>
      <c r="F453" s="240" t="s">
        <v>137</v>
      </c>
      <c r="G453" s="238"/>
      <c r="H453" s="241">
        <v>2</v>
      </c>
      <c r="I453" s="242"/>
      <c r="J453" s="238"/>
      <c r="K453" s="238"/>
      <c r="L453" s="243"/>
      <c r="M453" s="244"/>
      <c r="N453" s="245"/>
      <c r="O453" s="245"/>
      <c r="P453" s="245"/>
      <c r="Q453" s="245"/>
      <c r="R453" s="245"/>
      <c r="S453" s="245"/>
      <c r="T453" s="246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47" t="s">
        <v>134</v>
      </c>
      <c r="AU453" s="247" t="s">
        <v>80</v>
      </c>
      <c r="AV453" s="14" t="s">
        <v>130</v>
      </c>
      <c r="AW453" s="14" t="s">
        <v>32</v>
      </c>
      <c r="AX453" s="14" t="s">
        <v>78</v>
      </c>
      <c r="AY453" s="247" t="s">
        <v>123</v>
      </c>
    </row>
    <row r="454" s="2" customFormat="1" ht="16.5" customHeight="1">
      <c r="A454" s="41"/>
      <c r="B454" s="42"/>
      <c r="C454" s="269" t="s">
        <v>653</v>
      </c>
      <c r="D454" s="269" t="s">
        <v>246</v>
      </c>
      <c r="E454" s="270" t="s">
        <v>654</v>
      </c>
      <c r="F454" s="271" t="s">
        <v>655</v>
      </c>
      <c r="G454" s="272" t="s">
        <v>436</v>
      </c>
      <c r="H454" s="273">
        <v>2</v>
      </c>
      <c r="I454" s="274"/>
      <c r="J454" s="275">
        <f>ROUND(I454*H454,2)</f>
        <v>0</v>
      </c>
      <c r="K454" s="271" t="s">
        <v>19</v>
      </c>
      <c r="L454" s="276"/>
      <c r="M454" s="277" t="s">
        <v>19</v>
      </c>
      <c r="N454" s="278" t="s">
        <v>41</v>
      </c>
      <c r="O454" s="87"/>
      <c r="P454" s="216">
        <f>O454*H454</f>
        <v>0</v>
      </c>
      <c r="Q454" s="216">
        <v>0.073999999999999996</v>
      </c>
      <c r="R454" s="216">
        <f>Q454*H454</f>
        <v>0.14799999999999999</v>
      </c>
      <c r="S454" s="216">
        <v>0</v>
      </c>
      <c r="T454" s="217">
        <f>S454*H454</f>
        <v>0</v>
      </c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R454" s="218" t="s">
        <v>177</v>
      </c>
      <c r="AT454" s="218" t="s">
        <v>246</v>
      </c>
      <c r="AU454" s="218" t="s">
        <v>80</v>
      </c>
      <c r="AY454" s="20" t="s">
        <v>123</v>
      </c>
      <c r="BE454" s="219">
        <f>IF(N454="základní",J454,0)</f>
        <v>0</v>
      </c>
      <c r="BF454" s="219">
        <f>IF(N454="snížená",J454,0)</f>
        <v>0</v>
      </c>
      <c r="BG454" s="219">
        <f>IF(N454="zákl. přenesená",J454,0)</f>
        <v>0</v>
      </c>
      <c r="BH454" s="219">
        <f>IF(N454="sníž. přenesená",J454,0)</f>
        <v>0</v>
      </c>
      <c r="BI454" s="219">
        <f>IF(N454="nulová",J454,0)</f>
        <v>0</v>
      </c>
      <c r="BJ454" s="20" t="s">
        <v>78</v>
      </c>
      <c r="BK454" s="219">
        <f>ROUND(I454*H454,2)</f>
        <v>0</v>
      </c>
      <c r="BL454" s="20" t="s">
        <v>130</v>
      </c>
      <c r="BM454" s="218" t="s">
        <v>656</v>
      </c>
    </row>
    <row r="455" s="2" customFormat="1" ht="16.5" customHeight="1">
      <c r="A455" s="41"/>
      <c r="B455" s="42"/>
      <c r="C455" s="269" t="s">
        <v>657</v>
      </c>
      <c r="D455" s="269" t="s">
        <v>246</v>
      </c>
      <c r="E455" s="270" t="s">
        <v>658</v>
      </c>
      <c r="F455" s="271" t="s">
        <v>659</v>
      </c>
      <c r="G455" s="272" t="s">
        <v>436</v>
      </c>
      <c r="H455" s="273">
        <v>2</v>
      </c>
      <c r="I455" s="274"/>
      <c r="J455" s="275">
        <f>ROUND(I455*H455,2)</f>
        <v>0</v>
      </c>
      <c r="K455" s="271" t="s">
        <v>129</v>
      </c>
      <c r="L455" s="276"/>
      <c r="M455" s="277" t="s">
        <v>19</v>
      </c>
      <c r="N455" s="278" t="s">
        <v>41</v>
      </c>
      <c r="O455" s="87"/>
      <c r="P455" s="216">
        <f>O455*H455</f>
        <v>0</v>
      </c>
      <c r="Q455" s="216">
        <v>0.0040000000000000001</v>
      </c>
      <c r="R455" s="216">
        <f>Q455*H455</f>
        <v>0.0080000000000000002</v>
      </c>
      <c r="S455" s="216">
        <v>0</v>
      </c>
      <c r="T455" s="217">
        <f>S455*H455</f>
        <v>0</v>
      </c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R455" s="218" t="s">
        <v>177</v>
      </c>
      <c r="AT455" s="218" t="s">
        <v>246</v>
      </c>
      <c r="AU455" s="218" t="s">
        <v>80</v>
      </c>
      <c r="AY455" s="20" t="s">
        <v>123</v>
      </c>
      <c r="BE455" s="219">
        <f>IF(N455="základní",J455,0)</f>
        <v>0</v>
      </c>
      <c r="BF455" s="219">
        <f>IF(N455="snížená",J455,0)</f>
        <v>0</v>
      </c>
      <c r="BG455" s="219">
        <f>IF(N455="zákl. přenesená",J455,0)</f>
        <v>0</v>
      </c>
      <c r="BH455" s="219">
        <f>IF(N455="sníž. přenesená",J455,0)</f>
        <v>0</v>
      </c>
      <c r="BI455" s="219">
        <f>IF(N455="nulová",J455,0)</f>
        <v>0</v>
      </c>
      <c r="BJ455" s="20" t="s">
        <v>78</v>
      </c>
      <c r="BK455" s="219">
        <f>ROUND(I455*H455,2)</f>
        <v>0</v>
      </c>
      <c r="BL455" s="20" t="s">
        <v>130</v>
      </c>
      <c r="BM455" s="218" t="s">
        <v>660</v>
      </c>
    </row>
    <row r="456" s="12" customFormat="1" ht="22.8" customHeight="1">
      <c r="A456" s="12"/>
      <c r="B456" s="191"/>
      <c r="C456" s="192"/>
      <c r="D456" s="193" t="s">
        <v>69</v>
      </c>
      <c r="E456" s="205" t="s">
        <v>184</v>
      </c>
      <c r="F456" s="205" t="s">
        <v>661</v>
      </c>
      <c r="G456" s="192"/>
      <c r="H456" s="192"/>
      <c r="I456" s="195"/>
      <c r="J456" s="206">
        <f>BK456</f>
        <v>0</v>
      </c>
      <c r="K456" s="192"/>
      <c r="L456" s="197"/>
      <c r="M456" s="198"/>
      <c r="N456" s="199"/>
      <c r="O456" s="199"/>
      <c r="P456" s="200">
        <f>SUM(P457:P540)</f>
        <v>0</v>
      </c>
      <c r="Q456" s="199"/>
      <c r="R456" s="200">
        <f>SUM(R457:R540)</f>
        <v>128.26811139999998</v>
      </c>
      <c r="S456" s="199"/>
      <c r="T456" s="201">
        <f>SUM(T457:T540)</f>
        <v>2.012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R456" s="202" t="s">
        <v>78</v>
      </c>
      <c r="AT456" s="203" t="s">
        <v>69</v>
      </c>
      <c r="AU456" s="203" t="s">
        <v>78</v>
      </c>
      <c r="AY456" s="202" t="s">
        <v>123</v>
      </c>
      <c r="BK456" s="204">
        <f>SUM(BK457:BK540)</f>
        <v>0</v>
      </c>
    </row>
    <row r="457" s="2" customFormat="1" ht="16.5" customHeight="1">
      <c r="A457" s="41"/>
      <c r="B457" s="42"/>
      <c r="C457" s="207" t="s">
        <v>662</v>
      </c>
      <c r="D457" s="207" t="s">
        <v>125</v>
      </c>
      <c r="E457" s="208" t="s">
        <v>663</v>
      </c>
      <c r="F457" s="209" t="s">
        <v>664</v>
      </c>
      <c r="G457" s="210" t="s">
        <v>436</v>
      </c>
      <c r="H457" s="211">
        <v>3</v>
      </c>
      <c r="I457" s="212"/>
      <c r="J457" s="213">
        <f>ROUND(I457*H457,2)</f>
        <v>0</v>
      </c>
      <c r="K457" s="209" t="s">
        <v>129</v>
      </c>
      <c r="L457" s="47"/>
      <c r="M457" s="214" t="s">
        <v>19</v>
      </c>
      <c r="N457" s="215" t="s">
        <v>41</v>
      </c>
      <c r="O457" s="87"/>
      <c r="P457" s="216">
        <f>O457*H457</f>
        <v>0</v>
      </c>
      <c r="Q457" s="216">
        <v>0.00069999999999999999</v>
      </c>
      <c r="R457" s="216">
        <f>Q457*H457</f>
        <v>0.0020999999999999999</v>
      </c>
      <c r="S457" s="216">
        <v>0</v>
      </c>
      <c r="T457" s="217">
        <f>S457*H457</f>
        <v>0</v>
      </c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R457" s="218" t="s">
        <v>130</v>
      </c>
      <c r="AT457" s="218" t="s">
        <v>125</v>
      </c>
      <c r="AU457" s="218" t="s">
        <v>80</v>
      </c>
      <c r="AY457" s="20" t="s">
        <v>123</v>
      </c>
      <c r="BE457" s="219">
        <f>IF(N457="základní",J457,0)</f>
        <v>0</v>
      </c>
      <c r="BF457" s="219">
        <f>IF(N457="snížená",J457,0)</f>
        <v>0</v>
      </c>
      <c r="BG457" s="219">
        <f>IF(N457="zákl. přenesená",J457,0)</f>
        <v>0</v>
      </c>
      <c r="BH457" s="219">
        <f>IF(N457="sníž. přenesená",J457,0)</f>
        <v>0</v>
      </c>
      <c r="BI457" s="219">
        <f>IF(N457="nulová",J457,0)</f>
        <v>0</v>
      </c>
      <c r="BJ457" s="20" t="s">
        <v>78</v>
      </c>
      <c r="BK457" s="219">
        <f>ROUND(I457*H457,2)</f>
        <v>0</v>
      </c>
      <c r="BL457" s="20" t="s">
        <v>130</v>
      </c>
      <c r="BM457" s="218" t="s">
        <v>665</v>
      </c>
    </row>
    <row r="458" s="2" customFormat="1">
      <c r="A458" s="41"/>
      <c r="B458" s="42"/>
      <c r="C458" s="43"/>
      <c r="D458" s="220" t="s">
        <v>132</v>
      </c>
      <c r="E458" s="43"/>
      <c r="F458" s="221" t="s">
        <v>666</v>
      </c>
      <c r="G458" s="43"/>
      <c r="H458" s="43"/>
      <c r="I458" s="222"/>
      <c r="J458" s="43"/>
      <c r="K458" s="43"/>
      <c r="L458" s="47"/>
      <c r="M458" s="223"/>
      <c r="N458" s="224"/>
      <c r="O458" s="87"/>
      <c r="P458" s="87"/>
      <c r="Q458" s="87"/>
      <c r="R458" s="87"/>
      <c r="S458" s="87"/>
      <c r="T458" s="88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T458" s="20" t="s">
        <v>132</v>
      </c>
      <c r="AU458" s="20" t="s">
        <v>80</v>
      </c>
    </row>
    <row r="459" s="13" customFormat="1">
      <c r="A459" s="13"/>
      <c r="B459" s="225"/>
      <c r="C459" s="226"/>
      <c r="D459" s="227" t="s">
        <v>134</v>
      </c>
      <c r="E459" s="228" t="s">
        <v>19</v>
      </c>
      <c r="F459" s="229" t="s">
        <v>667</v>
      </c>
      <c r="G459" s="226"/>
      <c r="H459" s="230">
        <v>3</v>
      </c>
      <c r="I459" s="231"/>
      <c r="J459" s="226"/>
      <c r="K459" s="226"/>
      <c r="L459" s="232"/>
      <c r="M459" s="233"/>
      <c r="N459" s="234"/>
      <c r="O459" s="234"/>
      <c r="P459" s="234"/>
      <c r="Q459" s="234"/>
      <c r="R459" s="234"/>
      <c r="S459" s="234"/>
      <c r="T459" s="23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6" t="s">
        <v>134</v>
      </c>
      <c r="AU459" s="236" t="s">
        <v>80</v>
      </c>
      <c r="AV459" s="13" t="s">
        <v>80</v>
      </c>
      <c r="AW459" s="13" t="s">
        <v>32</v>
      </c>
      <c r="AX459" s="13" t="s">
        <v>70</v>
      </c>
      <c r="AY459" s="236" t="s">
        <v>123</v>
      </c>
    </row>
    <row r="460" s="14" customFormat="1">
      <c r="A460" s="14"/>
      <c r="B460" s="237"/>
      <c r="C460" s="238"/>
      <c r="D460" s="227" t="s">
        <v>134</v>
      </c>
      <c r="E460" s="239" t="s">
        <v>19</v>
      </c>
      <c r="F460" s="240" t="s">
        <v>137</v>
      </c>
      <c r="G460" s="238"/>
      <c r="H460" s="241">
        <v>3</v>
      </c>
      <c r="I460" s="242"/>
      <c r="J460" s="238"/>
      <c r="K460" s="238"/>
      <c r="L460" s="243"/>
      <c r="M460" s="244"/>
      <c r="N460" s="245"/>
      <c r="O460" s="245"/>
      <c r="P460" s="245"/>
      <c r="Q460" s="245"/>
      <c r="R460" s="245"/>
      <c r="S460" s="245"/>
      <c r="T460" s="246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7" t="s">
        <v>134</v>
      </c>
      <c r="AU460" s="247" t="s">
        <v>80</v>
      </c>
      <c r="AV460" s="14" t="s">
        <v>130</v>
      </c>
      <c r="AW460" s="14" t="s">
        <v>32</v>
      </c>
      <c r="AX460" s="14" t="s">
        <v>78</v>
      </c>
      <c r="AY460" s="247" t="s">
        <v>123</v>
      </c>
    </row>
    <row r="461" s="2" customFormat="1" ht="16.5" customHeight="1">
      <c r="A461" s="41"/>
      <c r="B461" s="42"/>
      <c r="C461" s="207" t="s">
        <v>668</v>
      </c>
      <c r="D461" s="207" t="s">
        <v>125</v>
      </c>
      <c r="E461" s="208" t="s">
        <v>669</v>
      </c>
      <c r="F461" s="209" t="s">
        <v>670</v>
      </c>
      <c r="G461" s="210" t="s">
        <v>436</v>
      </c>
      <c r="H461" s="211">
        <v>3</v>
      </c>
      <c r="I461" s="212"/>
      <c r="J461" s="213">
        <f>ROUND(I461*H461,2)</f>
        <v>0</v>
      </c>
      <c r="K461" s="209" t="s">
        <v>129</v>
      </c>
      <c r="L461" s="47"/>
      <c r="M461" s="214" t="s">
        <v>19</v>
      </c>
      <c r="N461" s="215" t="s">
        <v>41</v>
      </c>
      <c r="O461" s="87"/>
      <c r="P461" s="216">
        <f>O461*H461</f>
        <v>0</v>
      </c>
      <c r="Q461" s="216">
        <v>0.11276</v>
      </c>
      <c r="R461" s="216">
        <f>Q461*H461</f>
        <v>0.33828000000000003</v>
      </c>
      <c r="S461" s="216">
        <v>0</v>
      </c>
      <c r="T461" s="217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18" t="s">
        <v>130</v>
      </c>
      <c r="AT461" s="218" t="s">
        <v>125</v>
      </c>
      <c r="AU461" s="218" t="s">
        <v>80</v>
      </c>
      <c r="AY461" s="20" t="s">
        <v>123</v>
      </c>
      <c r="BE461" s="219">
        <f>IF(N461="základní",J461,0)</f>
        <v>0</v>
      </c>
      <c r="BF461" s="219">
        <f>IF(N461="snížená",J461,0)</f>
        <v>0</v>
      </c>
      <c r="BG461" s="219">
        <f>IF(N461="zákl. přenesená",J461,0)</f>
        <v>0</v>
      </c>
      <c r="BH461" s="219">
        <f>IF(N461="sníž. přenesená",J461,0)</f>
        <v>0</v>
      </c>
      <c r="BI461" s="219">
        <f>IF(N461="nulová",J461,0)</f>
        <v>0</v>
      </c>
      <c r="BJ461" s="20" t="s">
        <v>78</v>
      </c>
      <c r="BK461" s="219">
        <f>ROUND(I461*H461,2)</f>
        <v>0</v>
      </c>
      <c r="BL461" s="20" t="s">
        <v>130</v>
      </c>
      <c r="BM461" s="218" t="s">
        <v>671</v>
      </c>
    </row>
    <row r="462" s="2" customFormat="1">
      <c r="A462" s="41"/>
      <c r="B462" s="42"/>
      <c r="C462" s="43"/>
      <c r="D462" s="220" t="s">
        <v>132</v>
      </c>
      <c r="E462" s="43"/>
      <c r="F462" s="221" t="s">
        <v>672</v>
      </c>
      <c r="G462" s="43"/>
      <c r="H462" s="43"/>
      <c r="I462" s="222"/>
      <c r="J462" s="43"/>
      <c r="K462" s="43"/>
      <c r="L462" s="47"/>
      <c r="M462" s="223"/>
      <c r="N462" s="224"/>
      <c r="O462" s="87"/>
      <c r="P462" s="87"/>
      <c r="Q462" s="87"/>
      <c r="R462" s="87"/>
      <c r="S462" s="87"/>
      <c r="T462" s="88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T462" s="20" t="s">
        <v>132</v>
      </c>
      <c r="AU462" s="20" t="s">
        <v>80</v>
      </c>
    </row>
    <row r="463" s="13" customFormat="1">
      <c r="A463" s="13"/>
      <c r="B463" s="225"/>
      <c r="C463" s="226"/>
      <c r="D463" s="227" t="s">
        <v>134</v>
      </c>
      <c r="E463" s="228" t="s">
        <v>19</v>
      </c>
      <c r="F463" s="229" t="s">
        <v>667</v>
      </c>
      <c r="G463" s="226"/>
      <c r="H463" s="230">
        <v>3</v>
      </c>
      <c r="I463" s="231"/>
      <c r="J463" s="226"/>
      <c r="K463" s="226"/>
      <c r="L463" s="232"/>
      <c r="M463" s="233"/>
      <c r="N463" s="234"/>
      <c r="O463" s="234"/>
      <c r="P463" s="234"/>
      <c r="Q463" s="234"/>
      <c r="R463" s="234"/>
      <c r="S463" s="234"/>
      <c r="T463" s="23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6" t="s">
        <v>134</v>
      </c>
      <c r="AU463" s="236" t="s">
        <v>80</v>
      </c>
      <c r="AV463" s="13" t="s">
        <v>80</v>
      </c>
      <c r="AW463" s="13" t="s">
        <v>32</v>
      </c>
      <c r="AX463" s="13" t="s">
        <v>70</v>
      </c>
      <c r="AY463" s="236" t="s">
        <v>123</v>
      </c>
    </row>
    <row r="464" s="14" customFormat="1">
      <c r="A464" s="14"/>
      <c r="B464" s="237"/>
      <c r="C464" s="238"/>
      <c r="D464" s="227" t="s">
        <v>134</v>
      </c>
      <c r="E464" s="239" t="s">
        <v>19</v>
      </c>
      <c r="F464" s="240" t="s">
        <v>137</v>
      </c>
      <c r="G464" s="238"/>
      <c r="H464" s="241">
        <v>3</v>
      </c>
      <c r="I464" s="242"/>
      <c r="J464" s="238"/>
      <c r="K464" s="238"/>
      <c r="L464" s="243"/>
      <c r="M464" s="244"/>
      <c r="N464" s="245"/>
      <c r="O464" s="245"/>
      <c r="P464" s="245"/>
      <c r="Q464" s="245"/>
      <c r="R464" s="245"/>
      <c r="S464" s="245"/>
      <c r="T464" s="246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47" t="s">
        <v>134</v>
      </c>
      <c r="AU464" s="247" t="s">
        <v>80</v>
      </c>
      <c r="AV464" s="14" t="s">
        <v>130</v>
      </c>
      <c r="AW464" s="14" t="s">
        <v>32</v>
      </c>
      <c r="AX464" s="14" t="s">
        <v>78</v>
      </c>
      <c r="AY464" s="247" t="s">
        <v>123</v>
      </c>
    </row>
    <row r="465" s="2" customFormat="1" ht="21.75" customHeight="1">
      <c r="A465" s="41"/>
      <c r="B465" s="42"/>
      <c r="C465" s="207" t="s">
        <v>673</v>
      </c>
      <c r="D465" s="207" t="s">
        <v>125</v>
      </c>
      <c r="E465" s="208" t="s">
        <v>674</v>
      </c>
      <c r="F465" s="209" t="s">
        <v>675</v>
      </c>
      <c r="G465" s="210" t="s">
        <v>151</v>
      </c>
      <c r="H465" s="211">
        <v>79</v>
      </c>
      <c r="I465" s="212"/>
      <c r="J465" s="213">
        <f>ROUND(I465*H465,2)</f>
        <v>0</v>
      </c>
      <c r="K465" s="209" t="s">
        <v>129</v>
      </c>
      <c r="L465" s="47"/>
      <c r="M465" s="214" t="s">
        <v>19</v>
      </c>
      <c r="N465" s="215" t="s">
        <v>41</v>
      </c>
      <c r="O465" s="87"/>
      <c r="P465" s="216">
        <f>O465*H465</f>
        <v>0</v>
      </c>
      <c r="Q465" s="216">
        <v>0.00064999999999999997</v>
      </c>
      <c r="R465" s="216">
        <f>Q465*H465</f>
        <v>0.05135</v>
      </c>
      <c r="S465" s="216">
        <v>0</v>
      </c>
      <c r="T465" s="217">
        <f>S465*H465</f>
        <v>0</v>
      </c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R465" s="218" t="s">
        <v>130</v>
      </c>
      <c r="AT465" s="218" t="s">
        <v>125</v>
      </c>
      <c r="AU465" s="218" t="s">
        <v>80</v>
      </c>
      <c r="AY465" s="20" t="s">
        <v>123</v>
      </c>
      <c r="BE465" s="219">
        <f>IF(N465="základní",J465,0)</f>
        <v>0</v>
      </c>
      <c r="BF465" s="219">
        <f>IF(N465="snížená",J465,0)</f>
        <v>0</v>
      </c>
      <c r="BG465" s="219">
        <f>IF(N465="zákl. přenesená",J465,0)</f>
        <v>0</v>
      </c>
      <c r="BH465" s="219">
        <f>IF(N465="sníž. přenesená",J465,0)</f>
        <v>0</v>
      </c>
      <c r="BI465" s="219">
        <f>IF(N465="nulová",J465,0)</f>
        <v>0</v>
      </c>
      <c r="BJ465" s="20" t="s">
        <v>78</v>
      </c>
      <c r="BK465" s="219">
        <f>ROUND(I465*H465,2)</f>
        <v>0</v>
      </c>
      <c r="BL465" s="20" t="s">
        <v>130</v>
      </c>
      <c r="BM465" s="218" t="s">
        <v>676</v>
      </c>
    </row>
    <row r="466" s="2" customFormat="1">
      <c r="A466" s="41"/>
      <c r="B466" s="42"/>
      <c r="C466" s="43"/>
      <c r="D466" s="220" t="s">
        <v>132</v>
      </c>
      <c r="E466" s="43"/>
      <c r="F466" s="221" t="s">
        <v>677</v>
      </c>
      <c r="G466" s="43"/>
      <c r="H466" s="43"/>
      <c r="I466" s="222"/>
      <c r="J466" s="43"/>
      <c r="K466" s="43"/>
      <c r="L466" s="47"/>
      <c r="M466" s="223"/>
      <c r="N466" s="224"/>
      <c r="O466" s="87"/>
      <c r="P466" s="87"/>
      <c r="Q466" s="87"/>
      <c r="R466" s="87"/>
      <c r="S466" s="87"/>
      <c r="T466" s="88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T466" s="20" t="s">
        <v>132</v>
      </c>
      <c r="AU466" s="20" t="s">
        <v>80</v>
      </c>
    </row>
    <row r="467" s="13" customFormat="1">
      <c r="A467" s="13"/>
      <c r="B467" s="225"/>
      <c r="C467" s="226"/>
      <c r="D467" s="227" t="s">
        <v>134</v>
      </c>
      <c r="E467" s="228" t="s">
        <v>19</v>
      </c>
      <c r="F467" s="229" t="s">
        <v>678</v>
      </c>
      <c r="G467" s="226"/>
      <c r="H467" s="230">
        <v>79</v>
      </c>
      <c r="I467" s="231"/>
      <c r="J467" s="226"/>
      <c r="K467" s="226"/>
      <c r="L467" s="232"/>
      <c r="M467" s="233"/>
      <c r="N467" s="234"/>
      <c r="O467" s="234"/>
      <c r="P467" s="234"/>
      <c r="Q467" s="234"/>
      <c r="R467" s="234"/>
      <c r="S467" s="234"/>
      <c r="T467" s="23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6" t="s">
        <v>134</v>
      </c>
      <c r="AU467" s="236" t="s">
        <v>80</v>
      </c>
      <c r="AV467" s="13" t="s">
        <v>80</v>
      </c>
      <c r="AW467" s="13" t="s">
        <v>32</v>
      </c>
      <c r="AX467" s="13" t="s">
        <v>70</v>
      </c>
      <c r="AY467" s="236" t="s">
        <v>123</v>
      </c>
    </row>
    <row r="468" s="14" customFormat="1">
      <c r="A468" s="14"/>
      <c r="B468" s="237"/>
      <c r="C468" s="238"/>
      <c r="D468" s="227" t="s">
        <v>134</v>
      </c>
      <c r="E468" s="239" t="s">
        <v>19</v>
      </c>
      <c r="F468" s="240" t="s">
        <v>137</v>
      </c>
      <c r="G468" s="238"/>
      <c r="H468" s="241">
        <v>79</v>
      </c>
      <c r="I468" s="242"/>
      <c r="J468" s="238"/>
      <c r="K468" s="238"/>
      <c r="L468" s="243"/>
      <c r="M468" s="244"/>
      <c r="N468" s="245"/>
      <c r="O468" s="245"/>
      <c r="P468" s="245"/>
      <c r="Q468" s="245"/>
      <c r="R468" s="245"/>
      <c r="S468" s="245"/>
      <c r="T468" s="246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47" t="s">
        <v>134</v>
      </c>
      <c r="AU468" s="247" t="s">
        <v>80</v>
      </c>
      <c r="AV468" s="14" t="s">
        <v>130</v>
      </c>
      <c r="AW468" s="14" t="s">
        <v>32</v>
      </c>
      <c r="AX468" s="14" t="s">
        <v>78</v>
      </c>
      <c r="AY468" s="247" t="s">
        <v>123</v>
      </c>
    </row>
    <row r="469" s="2" customFormat="1" ht="24.15" customHeight="1">
      <c r="A469" s="41"/>
      <c r="B469" s="42"/>
      <c r="C469" s="207" t="s">
        <v>679</v>
      </c>
      <c r="D469" s="207" t="s">
        <v>125</v>
      </c>
      <c r="E469" s="208" t="s">
        <v>680</v>
      </c>
      <c r="F469" s="209" t="s">
        <v>681</v>
      </c>
      <c r="G469" s="210" t="s">
        <v>151</v>
      </c>
      <c r="H469" s="211">
        <v>55.799999999999997</v>
      </c>
      <c r="I469" s="212"/>
      <c r="J469" s="213">
        <f>ROUND(I469*H469,2)</f>
        <v>0</v>
      </c>
      <c r="K469" s="209" t="s">
        <v>129</v>
      </c>
      <c r="L469" s="47"/>
      <c r="M469" s="214" t="s">
        <v>19</v>
      </c>
      <c r="N469" s="215" t="s">
        <v>41</v>
      </c>
      <c r="O469" s="87"/>
      <c r="P469" s="216">
        <f>O469*H469</f>
        <v>0</v>
      </c>
      <c r="Q469" s="216">
        <v>0.2195</v>
      </c>
      <c r="R469" s="216">
        <f>Q469*H469</f>
        <v>12.248099999999999</v>
      </c>
      <c r="S469" s="216">
        <v>0</v>
      </c>
      <c r="T469" s="217">
        <f>S469*H469</f>
        <v>0</v>
      </c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R469" s="218" t="s">
        <v>130</v>
      </c>
      <c r="AT469" s="218" t="s">
        <v>125</v>
      </c>
      <c r="AU469" s="218" t="s">
        <v>80</v>
      </c>
      <c r="AY469" s="20" t="s">
        <v>123</v>
      </c>
      <c r="BE469" s="219">
        <f>IF(N469="základní",J469,0)</f>
        <v>0</v>
      </c>
      <c r="BF469" s="219">
        <f>IF(N469="snížená",J469,0)</f>
        <v>0</v>
      </c>
      <c r="BG469" s="219">
        <f>IF(N469="zákl. přenesená",J469,0)</f>
        <v>0</v>
      </c>
      <c r="BH469" s="219">
        <f>IF(N469="sníž. přenesená",J469,0)</f>
        <v>0</v>
      </c>
      <c r="BI469" s="219">
        <f>IF(N469="nulová",J469,0)</f>
        <v>0</v>
      </c>
      <c r="BJ469" s="20" t="s">
        <v>78</v>
      </c>
      <c r="BK469" s="219">
        <f>ROUND(I469*H469,2)</f>
        <v>0</v>
      </c>
      <c r="BL469" s="20" t="s">
        <v>130</v>
      </c>
      <c r="BM469" s="218" t="s">
        <v>682</v>
      </c>
    </row>
    <row r="470" s="2" customFormat="1">
      <c r="A470" s="41"/>
      <c r="B470" s="42"/>
      <c r="C470" s="43"/>
      <c r="D470" s="220" t="s">
        <v>132</v>
      </c>
      <c r="E470" s="43"/>
      <c r="F470" s="221" t="s">
        <v>683</v>
      </c>
      <c r="G470" s="43"/>
      <c r="H470" s="43"/>
      <c r="I470" s="222"/>
      <c r="J470" s="43"/>
      <c r="K470" s="43"/>
      <c r="L470" s="47"/>
      <c r="M470" s="223"/>
      <c r="N470" s="224"/>
      <c r="O470" s="87"/>
      <c r="P470" s="87"/>
      <c r="Q470" s="87"/>
      <c r="R470" s="87"/>
      <c r="S470" s="87"/>
      <c r="T470" s="88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T470" s="20" t="s">
        <v>132</v>
      </c>
      <c r="AU470" s="20" t="s">
        <v>80</v>
      </c>
    </row>
    <row r="471" s="13" customFormat="1">
      <c r="A471" s="13"/>
      <c r="B471" s="225"/>
      <c r="C471" s="226"/>
      <c r="D471" s="227" t="s">
        <v>134</v>
      </c>
      <c r="E471" s="228" t="s">
        <v>19</v>
      </c>
      <c r="F471" s="229" t="s">
        <v>684</v>
      </c>
      <c r="G471" s="226"/>
      <c r="H471" s="230">
        <v>55.799999999999997</v>
      </c>
      <c r="I471" s="231"/>
      <c r="J471" s="226"/>
      <c r="K471" s="226"/>
      <c r="L471" s="232"/>
      <c r="M471" s="233"/>
      <c r="N471" s="234"/>
      <c r="O471" s="234"/>
      <c r="P471" s="234"/>
      <c r="Q471" s="234"/>
      <c r="R471" s="234"/>
      <c r="S471" s="234"/>
      <c r="T471" s="23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6" t="s">
        <v>134</v>
      </c>
      <c r="AU471" s="236" t="s">
        <v>80</v>
      </c>
      <c r="AV471" s="13" t="s">
        <v>80</v>
      </c>
      <c r="AW471" s="13" t="s">
        <v>32</v>
      </c>
      <c r="AX471" s="13" t="s">
        <v>70</v>
      </c>
      <c r="AY471" s="236" t="s">
        <v>123</v>
      </c>
    </row>
    <row r="472" s="14" customFormat="1">
      <c r="A472" s="14"/>
      <c r="B472" s="237"/>
      <c r="C472" s="238"/>
      <c r="D472" s="227" t="s">
        <v>134</v>
      </c>
      <c r="E472" s="239" t="s">
        <v>19</v>
      </c>
      <c r="F472" s="240" t="s">
        <v>137</v>
      </c>
      <c r="G472" s="238"/>
      <c r="H472" s="241">
        <v>55.799999999999997</v>
      </c>
      <c r="I472" s="242"/>
      <c r="J472" s="238"/>
      <c r="K472" s="238"/>
      <c r="L472" s="243"/>
      <c r="M472" s="244"/>
      <c r="N472" s="245"/>
      <c r="O472" s="245"/>
      <c r="P472" s="245"/>
      <c r="Q472" s="245"/>
      <c r="R472" s="245"/>
      <c r="S472" s="245"/>
      <c r="T472" s="246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7" t="s">
        <v>134</v>
      </c>
      <c r="AU472" s="247" t="s">
        <v>80</v>
      </c>
      <c r="AV472" s="14" t="s">
        <v>130</v>
      </c>
      <c r="AW472" s="14" t="s">
        <v>32</v>
      </c>
      <c r="AX472" s="14" t="s">
        <v>78</v>
      </c>
      <c r="AY472" s="247" t="s">
        <v>123</v>
      </c>
    </row>
    <row r="473" s="2" customFormat="1" ht="16.5" customHeight="1">
      <c r="A473" s="41"/>
      <c r="B473" s="42"/>
      <c r="C473" s="269" t="s">
        <v>685</v>
      </c>
      <c r="D473" s="269" t="s">
        <v>246</v>
      </c>
      <c r="E473" s="270" t="s">
        <v>686</v>
      </c>
      <c r="F473" s="271" t="s">
        <v>687</v>
      </c>
      <c r="G473" s="272" t="s">
        <v>151</v>
      </c>
      <c r="H473" s="273">
        <v>56.915999999999997</v>
      </c>
      <c r="I473" s="274"/>
      <c r="J473" s="275">
        <f>ROUND(I473*H473,2)</f>
        <v>0</v>
      </c>
      <c r="K473" s="271" t="s">
        <v>129</v>
      </c>
      <c r="L473" s="276"/>
      <c r="M473" s="277" t="s">
        <v>19</v>
      </c>
      <c r="N473" s="278" t="s">
        <v>41</v>
      </c>
      <c r="O473" s="87"/>
      <c r="P473" s="216">
        <f>O473*H473</f>
        <v>0</v>
      </c>
      <c r="Q473" s="216">
        <v>0.048300000000000003</v>
      </c>
      <c r="R473" s="216">
        <f>Q473*H473</f>
        <v>2.7490427999999998</v>
      </c>
      <c r="S473" s="216">
        <v>0</v>
      </c>
      <c r="T473" s="217">
        <f>S473*H473</f>
        <v>0</v>
      </c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R473" s="218" t="s">
        <v>177</v>
      </c>
      <c r="AT473" s="218" t="s">
        <v>246</v>
      </c>
      <c r="AU473" s="218" t="s">
        <v>80</v>
      </c>
      <c r="AY473" s="20" t="s">
        <v>123</v>
      </c>
      <c r="BE473" s="219">
        <f>IF(N473="základní",J473,0)</f>
        <v>0</v>
      </c>
      <c r="BF473" s="219">
        <f>IF(N473="snížená",J473,0)</f>
        <v>0</v>
      </c>
      <c r="BG473" s="219">
        <f>IF(N473="zákl. přenesená",J473,0)</f>
        <v>0</v>
      </c>
      <c r="BH473" s="219">
        <f>IF(N473="sníž. přenesená",J473,0)</f>
        <v>0</v>
      </c>
      <c r="BI473" s="219">
        <f>IF(N473="nulová",J473,0)</f>
        <v>0</v>
      </c>
      <c r="BJ473" s="20" t="s">
        <v>78</v>
      </c>
      <c r="BK473" s="219">
        <f>ROUND(I473*H473,2)</f>
        <v>0</v>
      </c>
      <c r="BL473" s="20" t="s">
        <v>130</v>
      </c>
      <c r="BM473" s="218" t="s">
        <v>688</v>
      </c>
    </row>
    <row r="474" s="13" customFormat="1">
      <c r="A474" s="13"/>
      <c r="B474" s="225"/>
      <c r="C474" s="226"/>
      <c r="D474" s="227" t="s">
        <v>134</v>
      </c>
      <c r="E474" s="226"/>
      <c r="F474" s="229" t="s">
        <v>689</v>
      </c>
      <c r="G474" s="226"/>
      <c r="H474" s="230">
        <v>56.915999999999997</v>
      </c>
      <c r="I474" s="231"/>
      <c r="J474" s="226"/>
      <c r="K474" s="226"/>
      <c r="L474" s="232"/>
      <c r="M474" s="233"/>
      <c r="N474" s="234"/>
      <c r="O474" s="234"/>
      <c r="P474" s="234"/>
      <c r="Q474" s="234"/>
      <c r="R474" s="234"/>
      <c r="S474" s="234"/>
      <c r="T474" s="23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6" t="s">
        <v>134</v>
      </c>
      <c r="AU474" s="236" t="s">
        <v>80</v>
      </c>
      <c r="AV474" s="13" t="s">
        <v>80</v>
      </c>
      <c r="AW474" s="13" t="s">
        <v>4</v>
      </c>
      <c r="AX474" s="13" t="s">
        <v>78</v>
      </c>
      <c r="AY474" s="236" t="s">
        <v>123</v>
      </c>
    </row>
    <row r="475" s="2" customFormat="1" ht="24.15" customHeight="1">
      <c r="A475" s="41"/>
      <c r="B475" s="42"/>
      <c r="C475" s="207" t="s">
        <v>690</v>
      </c>
      <c r="D475" s="207" t="s">
        <v>125</v>
      </c>
      <c r="E475" s="208" t="s">
        <v>691</v>
      </c>
      <c r="F475" s="209" t="s">
        <v>692</v>
      </c>
      <c r="G475" s="210" t="s">
        <v>151</v>
      </c>
      <c r="H475" s="211">
        <v>80.400000000000006</v>
      </c>
      <c r="I475" s="212"/>
      <c r="J475" s="213">
        <f>ROUND(I475*H475,2)</f>
        <v>0</v>
      </c>
      <c r="K475" s="209" t="s">
        <v>129</v>
      </c>
      <c r="L475" s="47"/>
      <c r="M475" s="214" t="s">
        <v>19</v>
      </c>
      <c r="N475" s="215" t="s">
        <v>41</v>
      </c>
      <c r="O475" s="87"/>
      <c r="P475" s="216">
        <f>O475*H475</f>
        <v>0</v>
      </c>
      <c r="Q475" s="216">
        <v>0.16850000000000001</v>
      </c>
      <c r="R475" s="216">
        <f>Q475*H475</f>
        <v>13.547400000000001</v>
      </c>
      <c r="S475" s="216">
        <v>0</v>
      </c>
      <c r="T475" s="217">
        <f>S475*H475</f>
        <v>0</v>
      </c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R475" s="218" t="s">
        <v>130</v>
      </c>
      <c r="AT475" s="218" t="s">
        <v>125</v>
      </c>
      <c r="AU475" s="218" t="s">
        <v>80</v>
      </c>
      <c r="AY475" s="20" t="s">
        <v>123</v>
      </c>
      <c r="BE475" s="219">
        <f>IF(N475="základní",J475,0)</f>
        <v>0</v>
      </c>
      <c r="BF475" s="219">
        <f>IF(N475="snížená",J475,0)</f>
        <v>0</v>
      </c>
      <c r="BG475" s="219">
        <f>IF(N475="zákl. přenesená",J475,0)</f>
        <v>0</v>
      </c>
      <c r="BH475" s="219">
        <f>IF(N475="sníž. přenesená",J475,0)</f>
        <v>0</v>
      </c>
      <c r="BI475" s="219">
        <f>IF(N475="nulová",J475,0)</f>
        <v>0</v>
      </c>
      <c r="BJ475" s="20" t="s">
        <v>78</v>
      </c>
      <c r="BK475" s="219">
        <f>ROUND(I475*H475,2)</f>
        <v>0</v>
      </c>
      <c r="BL475" s="20" t="s">
        <v>130</v>
      </c>
      <c r="BM475" s="218" t="s">
        <v>693</v>
      </c>
    </row>
    <row r="476" s="2" customFormat="1">
      <c r="A476" s="41"/>
      <c r="B476" s="42"/>
      <c r="C476" s="43"/>
      <c r="D476" s="220" t="s">
        <v>132</v>
      </c>
      <c r="E476" s="43"/>
      <c r="F476" s="221" t="s">
        <v>694</v>
      </c>
      <c r="G476" s="43"/>
      <c r="H476" s="43"/>
      <c r="I476" s="222"/>
      <c r="J476" s="43"/>
      <c r="K476" s="43"/>
      <c r="L476" s="47"/>
      <c r="M476" s="223"/>
      <c r="N476" s="224"/>
      <c r="O476" s="87"/>
      <c r="P476" s="87"/>
      <c r="Q476" s="87"/>
      <c r="R476" s="87"/>
      <c r="S476" s="87"/>
      <c r="T476" s="88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T476" s="20" t="s">
        <v>132</v>
      </c>
      <c r="AU476" s="20" t="s">
        <v>80</v>
      </c>
    </row>
    <row r="477" s="13" customFormat="1">
      <c r="A477" s="13"/>
      <c r="B477" s="225"/>
      <c r="C477" s="226"/>
      <c r="D477" s="227" t="s">
        <v>134</v>
      </c>
      <c r="E477" s="228" t="s">
        <v>19</v>
      </c>
      <c r="F477" s="229" t="s">
        <v>695</v>
      </c>
      <c r="G477" s="226"/>
      <c r="H477" s="230">
        <v>80.400000000000006</v>
      </c>
      <c r="I477" s="231"/>
      <c r="J477" s="226"/>
      <c r="K477" s="226"/>
      <c r="L477" s="232"/>
      <c r="M477" s="233"/>
      <c r="N477" s="234"/>
      <c r="O477" s="234"/>
      <c r="P477" s="234"/>
      <c r="Q477" s="234"/>
      <c r="R477" s="234"/>
      <c r="S477" s="234"/>
      <c r="T477" s="23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6" t="s">
        <v>134</v>
      </c>
      <c r="AU477" s="236" t="s">
        <v>80</v>
      </c>
      <c r="AV477" s="13" t="s">
        <v>80</v>
      </c>
      <c r="AW477" s="13" t="s">
        <v>32</v>
      </c>
      <c r="AX477" s="13" t="s">
        <v>70</v>
      </c>
      <c r="AY477" s="236" t="s">
        <v>123</v>
      </c>
    </row>
    <row r="478" s="14" customFormat="1">
      <c r="A478" s="14"/>
      <c r="B478" s="237"/>
      <c r="C478" s="238"/>
      <c r="D478" s="227" t="s">
        <v>134</v>
      </c>
      <c r="E478" s="239" t="s">
        <v>19</v>
      </c>
      <c r="F478" s="240" t="s">
        <v>137</v>
      </c>
      <c r="G478" s="238"/>
      <c r="H478" s="241">
        <v>80.400000000000006</v>
      </c>
      <c r="I478" s="242"/>
      <c r="J478" s="238"/>
      <c r="K478" s="238"/>
      <c r="L478" s="243"/>
      <c r="M478" s="244"/>
      <c r="N478" s="245"/>
      <c r="O478" s="245"/>
      <c r="P478" s="245"/>
      <c r="Q478" s="245"/>
      <c r="R478" s="245"/>
      <c r="S478" s="245"/>
      <c r="T478" s="246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47" t="s">
        <v>134</v>
      </c>
      <c r="AU478" s="247" t="s">
        <v>80</v>
      </c>
      <c r="AV478" s="14" t="s">
        <v>130</v>
      </c>
      <c r="AW478" s="14" t="s">
        <v>32</v>
      </c>
      <c r="AX478" s="14" t="s">
        <v>78</v>
      </c>
      <c r="AY478" s="247" t="s">
        <v>123</v>
      </c>
    </row>
    <row r="479" s="2" customFormat="1" ht="16.5" customHeight="1">
      <c r="A479" s="41"/>
      <c r="B479" s="42"/>
      <c r="C479" s="269" t="s">
        <v>696</v>
      </c>
      <c r="D479" s="269" t="s">
        <v>246</v>
      </c>
      <c r="E479" s="270" t="s">
        <v>697</v>
      </c>
      <c r="F479" s="271" t="s">
        <v>698</v>
      </c>
      <c r="G479" s="272" t="s">
        <v>151</v>
      </c>
      <c r="H479" s="273">
        <v>67.727999999999994</v>
      </c>
      <c r="I479" s="274"/>
      <c r="J479" s="275">
        <f>ROUND(I479*H479,2)</f>
        <v>0</v>
      </c>
      <c r="K479" s="271" t="s">
        <v>129</v>
      </c>
      <c r="L479" s="276"/>
      <c r="M479" s="277" t="s">
        <v>19</v>
      </c>
      <c r="N479" s="278" t="s">
        <v>41</v>
      </c>
      <c r="O479" s="87"/>
      <c r="P479" s="216">
        <f>O479*H479</f>
        <v>0</v>
      </c>
      <c r="Q479" s="216">
        <v>0.080000000000000002</v>
      </c>
      <c r="R479" s="216">
        <f>Q479*H479</f>
        <v>5.4182399999999999</v>
      </c>
      <c r="S479" s="216">
        <v>0</v>
      </c>
      <c r="T479" s="217">
        <f>S479*H479</f>
        <v>0</v>
      </c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R479" s="218" t="s">
        <v>177</v>
      </c>
      <c r="AT479" s="218" t="s">
        <v>246</v>
      </c>
      <c r="AU479" s="218" t="s">
        <v>80</v>
      </c>
      <c r="AY479" s="20" t="s">
        <v>123</v>
      </c>
      <c r="BE479" s="219">
        <f>IF(N479="základní",J479,0)</f>
        <v>0</v>
      </c>
      <c r="BF479" s="219">
        <f>IF(N479="snížená",J479,0)</f>
        <v>0</v>
      </c>
      <c r="BG479" s="219">
        <f>IF(N479="zákl. přenesená",J479,0)</f>
        <v>0</v>
      </c>
      <c r="BH479" s="219">
        <f>IF(N479="sníž. přenesená",J479,0)</f>
        <v>0</v>
      </c>
      <c r="BI479" s="219">
        <f>IF(N479="nulová",J479,0)</f>
        <v>0</v>
      </c>
      <c r="BJ479" s="20" t="s">
        <v>78</v>
      </c>
      <c r="BK479" s="219">
        <f>ROUND(I479*H479,2)</f>
        <v>0</v>
      </c>
      <c r="BL479" s="20" t="s">
        <v>130</v>
      </c>
      <c r="BM479" s="218" t="s">
        <v>699</v>
      </c>
    </row>
    <row r="480" s="13" customFormat="1">
      <c r="A480" s="13"/>
      <c r="B480" s="225"/>
      <c r="C480" s="226"/>
      <c r="D480" s="227" t="s">
        <v>134</v>
      </c>
      <c r="E480" s="226"/>
      <c r="F480" s="229" t="s">
        <v>700</v>
      </c>
      <c r="G480" s="226"/>
      <c r="H480" s="230">
        <v>67.727999999999994</v>
      </c>
      <c r="I480" s="231"/>
      <c r="J480" s="226"/>
      <c r="K480" s="226"/>
      <c r="L480" s="232"/>
      <c r="M480" s="233"/>
      <c r="N480" s="234"/>
      <c r="O480" s="234"/>
      <c r="P480" s="234"/>
      <c r="Q480" s="234"/>
      <c r="R480" s="234"/>
      <c r="S480" s="234"/>
      <c r="T480" s="23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6" t="s">
        <v>134</v>
      </c>
      <c r="AU480" s="236" t="s">
        <v>80</v>
      </c>
      <c r="AV480" s="13" t="s">
        <v>80</v>
      </c>
      <c r="AW480" s="13" t="s">
        <v>4</v>
      </c>
      <c r="AX480" s="13" t="s">
        <v>78</v>
      </c>
      <c r="AY480" s="236" t="s">
        <v>123</v>
      </c>
    </row>
    <row r="481" s="2" customFormat="1" ht="16.5" customHeight="1">
      <c r="A481" s="41"/>
      <c r="B481" s="42"/>
      <c r="C481" s="269" t="s">
        <v>701</v>
      </c>
      <c r="D481" s="269" t="s">
        <v>246</v>
      </c>
      <c r="E481" s="270" t="s">
        <v>702</v>
      </c>
      <c r="F481" s="271" t="s">
        <v>703</v>
      </c>
      <c r="G481" s="272" t="s">
        <v>151</v>
      </c>
      <c r="H481" s="273">
        <v>14.279999999999999</v>
      </c>
      <c r="I481" s="274"/>
      <c r="J481" s="275">
        <f>ROUND(I481*H481,2)</f>
        <v>0</v>
      </c>
      <c r="K481" s="271" t="s">
        <v>129</v>
      </c>
      <c r="L481" s="276"/>
      <c r="M481" s="277" t="s">
        <v>19</v>
      </c>
      <c r="N481" s="278" t="s">
        <v>41</v>
      </c>
      <c r="O481" s="87"/>
      <c r="P481" s="216">
        <f>O481*H481</f>
        <v>0</v>
      </c>
      <c r="Q481" s="216">
        <v>0.065670000000000006</v>
      </c>
      <c r="R481" s="216">
        <f>Q481*H481</f>
        <v>0.93776760000000003</v>
      </c>
      <c r="S481" s="216">
        <v>0</v>
      </c>
      <c r="T481" s="217">
        <f>S481*H481</f>
        <v>0</v>
      </c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R481" s="218" t="s">
        <v>177</v>
      </c>
      <c r="AT481" s="218" t="s">
        <v>246</v>
      </c>
      <c r="AU481" s="218" t="s">
        <v>80</v>
      </c>
      <c r="AY481" s="20" t="s">
        <v>123</v>
      </c>
      <c r="BE481" s="219">
        <f>IF(N481="základní",J481,0)</f>
        <v>0</v>
      </c>
      <c r="BF481" s="219">
        <f>IF(N481="snížená",J481,0)</f>
        <v>0</v>
      </c>
      <c r="BG481" s="219">
        <f>IF(N481="zákl. přenesená",J481,0)</f>
        <v>0</v>
      </c>
      <c r="BH481" s="219">
        <f>IF(N481="sníž. přenesená",J481,0)</f>
        <v>0</v>
      </c>
      <c r="BI481" s="219">
        <f>IF(N481="nulová",J481,0)</f>
        <v>0</v>
      </c>
      <c r="BJ481" s="20" t="s">
        <v>78</v>
      </c>
      <c r="BK481" s="219">
        <f>ROUND(I481*H481,2)</f>
        <v>0</v>
      </c>
      <c r="BL481" s="20" t="s">
        <v>130</v>
      </c>
      <c r="BM481" s="218" t="s">
        <v>704</v>
      </c>
    </row>
    <row r="482" s="13" customFormat="1">
      <c r="A482" s="13"/>
      <c r="B482" s="225"/>
      <c r="C482" s="226"/>
      <c r="D482" s="227" t="s">
        <v>134</v>
      </c>
      <c r="E482" s="226"/>
      <c r="F482" s="229" t="s">
        <v>518</v>
      </c>
      <c r="G482" s="226"/>
      <c r="H482" s="230">
        <v>14.279999999999999</v>
      </c>
      <c r="I482" s="231"/>
      <c r="J482" s="226"/>
      <c r="K482" s="226"/>
      <c r="L482" s="232"/>
      <c r="M482" s="233"/>
      <c r="N482" s="234"/>
      <c r="O482" s="234"/>
      <c r="P482" s="234"/>
      <c r="Q482" s="234"/>
      <c r="R482" s="234"/>
      <c r="S482" s="234"/>
      <c r="T482" s="23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6" t="s">
        <v>134</v>
      </c>
      <c r="AU482" s="236" t="s">
        <v>80</v>
      </c>
      <c r="AV482" s="13" t="s">
        <v>80</v>
      </c>
      <c r="AW482" s="13" t="s">
        <v>4</v>
      </c>
      <c r="AX482" s="13" t="s">
        <v>78</v>
      </c>
      <c r="AY482" s="236" t="s">
        <v>123</v>
      </c>
    </row>
    <row r="483" s="2" customFormat="1" ht="33" customHeight="1">
      <c r="A483" s="41"/>
      <c r="B483" s="42"/>
      <c r="C483" s="207" t="s">
        <v>705</v>
      </c>
      <c r="D483" s="207" t="s">
        <v>125</v>
      </c>
      <c r="E483" s="208" t="s">
        <v>706</v>
      </c>
      <c r="F483" s="209" t="s">
        <v>707</v>
      </c>
      <c r="G483" s="210" t="s">
        <v>151</v>
      </c>
      <c r="H483" s="211">
        <v>14.300000000000001</v>
      </c>
      <c r="I483" s="212"/>
      <c r="J483" s="213">
        <f>ROUND(I483*H483,2)</f>
        <v>0</v>
      </c>
      <c r="K483" s="209" t="s">
        <v>129</v>
      </c>
      <c r="L483" s="47"/>
      <c r="M483" s="214" t="s">
        <v>19</v>
      </c>
      <c r="N483" s="215" t="s">
        <v>41</v>
      </c>
      <c r="O483" s="87"/>
      <c r="P483" s="216">
        <f>O483*H483</f>
        <v>0</v>
      </c>
      <c r="Q483" s="216">
        <v>0.12095</v>
      </c>
      <c r="R483" s="216">
        <f>Q483*H483</f>
        <v>1.7295850000000002</v>
      </c>
      <c r="S483" s="216">
        <v>0</v>
      </c>
      <c r="T483" s="217">
        <f>S483*H483</f>
        <v>0</v>
      </c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R483" s="218" t="s">
        <v>130</v>
      </c>
      <c r="AT483" s="218" t="s">
        <v>125</v>
      </c>
      <c r="AU483" s="218" t="s">
        <v>80</v>
      </c>
      <c r="AY483" s="20" t="s">
        <v>123</v>
      </c>
      <c r="BE483" s="219">
        <f>IF(N483="základní",J483,0)</f>
        <v>0</v>
      </c>
      <c r="BF483" s="219">
        <f>IF(N483="snížená",J483,0)</f>
        <v>0</v>
      </c>
      <c r="BG483" s="219">
        <f>IF(N483="zákl. přenesená",J483,0)</f>
        <v>0</v>
      </c>
      <c r="BH483" s="219">
        <f>IF(N483="sníž. přenesená",J483,0)</f>
        <v>0</v>
      </c>
      <c r="BI483" s="219">
        <f>IF(N483="nulová",J483,0)</f>
        <v>0</v>
      </c>
      <c r="BJ483" s="20" t="s">
        <v>78</v>
      </c>
      <c r="BK483" s="219">
        <f>ROUND(I483*H483,2)</f>
        <v>0</v>
      </c>
      <c r="BL483" s="20" t="s">
        <v>130</v>
      </c>
      <c r="BM483" s="218" t="s">
        <v>708</v>
      </c>
    </row>
    <row r="484" s="2" customFormat="1">
      <c r="A484" s="41"/>
      <c r="B484" s="42"/>
      <c r="C484" s="43"/>
      <c r="D484" s="220" t="s">
        <v>132</v>
      </c>
      <c r="E484" s="43"/>
      <c r="F484" s="221" t="s">
        <v>709</v>
      </c>
      <c r="G484" s="43"/>
      <c r="H484" s="43"/>
      <c r="I484" s="222"/>
      <c r="J484" s="43"/>
      <c r="K484" s="43"/>
      <c r="L484" s="47"/>
      <c r="M484" s="223"/>
      <c r="N484" s="224"/>
      <c r="O484" s="87"/>
      <c r="P484" s="87"/>
      <c r="Q484" s="87"/>
      <c r="R484" s="87"/>
      <c r="S484" s="87"/>
      <c r="T484" s="88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T484" s="20" t="s">
        <v>132</v>
      </c>
      <c r="AU484" s="20" t="s">
        <v>80</v>
      </c>
    </row>
    <row r="485" s="13" customFormat="1">
      <c r="A485" s="13"/>
      <c r="B485" s="225"/>
      <c r="C485" s="226"/>
      <c r="D485" s="227" t="s">
        <v>134</v>
      </c>
      <c r="E485" s="228" t="s">
        <v>19</v>
      </c>
      <c r="F485" s="229" t="s">
        <v>710</v>
      </c>
      <c r="G485" s="226"/>
      <c r="H485" s="230">
        <v>14.300000000000001</v>
      </c>
      <c r="I485" s="231"/>
      <c r="J485" s="226"/>
      <c r="K485" s="226"/>
      <c r="L485" s="232"/>
      <c r="M485" s="233"/>
      <c r="N485" s="234"/>
      <c r="O485" s="234"/>
      <c r="P485" s="234"/>
      <c r="Q485" s="234"/>
      <c r="R485" s="234"/>
      <c r="S485" s="234"/>
      <c r="T485" s="23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6" t="s">
        <v>134</v>
      </c>
      <c r="AU485" s="236" t="s">
        <v>80</v>
      </c>
      <c r="AV485" s="13" t="s">
        <v>80</v>
      </c>
      <c r="AW485" s="13" t="s">
        <v>32</v>
      </c>
      <c r="AX485" s="13" t="s">
        <v>70</v>
      </c>
      <c r="AY485" s="236" t="s">
        <v>123</v>
      </c>
    </row>
    <row r="486" s="14" customFormat="1">
      <c r="A486" s="14"/>
      <c r="B486" s="237"/>
      <c r="C486" s="238"/>
      <c r="D486" s="227" t="s">
        <v>134</v>
      </c>
      <c r="E486" s="239" t="s">
        <v>19</v>
      </c>
      <c r="F486" s="240" t="s">
        <v>137</v>
      </c>
      <c r="G486" s="238"/>
      <c r="H486" s="241">
        <v>14.300000000000001</v>
      </c>
      <c r="I486" s="242"/>
      <c r="J486" s="238"/>
      <c r="K486" s="238"/>
      <c r="L486" s="243"/>
      <c r="M486" s="244"/>
      <c r="N486" s="245"/>
      <c r="O486" s="245"/>
      <c r="P486" s="245"/>
      <c r="Q486" s="245"/>
      <c r="R486" s="245"/>
      <c r="S486" s="245"/>
      <c r="T486" s="246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7" t="s">
        <v>134</v>
      </c>
      <c r="AU486" s="247" t="s">
        <v>80</v>
      </c>
      <c r="AV486" s="14" t="s">
        <v>130</v>
      </c>
      <c r="AW486" s="14" t="s">
        <v>32</v>
      </c>
      <c r="AX486" s="14" t="s">
        <v>78</v>
      </c>
      <c r="AY486" s="247" t="s">
        <v>123</v>
      </c>
    </row>
    <row r="487" s="2" customFormat="1" ht="24.15" customHeight="1">
      <c r="A487" s="41"/>
      <c r="B487" s="42"/>
      <c r="C487" s="207" t="s">
        <v>711</v>
      </c>
      <c r="D487" s="207" t="s">
        <v>125</v>
      </c>
      <c r="E487" s="208" t="s">
        <v>712</v>
      </c>
      <c r="F487" s="209" t="s">
        <v>713</v>
      </c>
      <c r="G487" s="210" t="s">
        <v>151</v>
      </c>
      <c r="H487" s="211">
        <v>483.39999999999998</v>
      </c>
      <c r="I487" s="212"/>
      <c r="J487" s="213">
        <f>ROUND(I487*H487,2)</f>
        <v>0</v>
      </c>
      <c r="K487" s="209" t="s">
        <v>129</v>
      </c>
      <c r="L487" s="47"/>
      <c r="M487" s="214" t="s">
        <v>19</v>
      </c>
      <c r="N487" s="215" t="s">
        <v>41</v>
      </c>
      <c r="O487" s="87"/>
      <c r="P487" s="216">
        <f>O487*H487</f>
        <v>0</v>
      </c>
      <c r="Q487" s="216">
        <v>0.14041999999999999</v>
      </c>
      <c r="R487" s="216">
        <f>Q487*H487</f>
        <v>67.879027999999991</v>
      </c>
      <c r="S487" s="216">
        <v>0</v>
      </c>
      <c r="T487" s="217">
        <f>S487*H487</f>
        <v>0</v>
      </c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R487" s="218" t="s">
        <v>130</v>
      </c>
      <c r="AT487" s="218" t="s">
        <v>125</v>
      </c>
      <c r="AU487" s="218" t="s">
        <v>80</v>
      </c>
      <c r="AY487" s="20" t="s">
        <v>123</v>
      </c>
      <c r="BE487" s="219">
        <f>IF(N487="základní",J487,0)</f>
        <v>0</v>
      </c>
      <c r="BF487" s="219">
        <f>IF(N487="snížená",J487,0)</f>
        <v>0</v>
      </c>
      <c r="BG487" s="219">
        <f>IF(N487="zákl. přenesená",J487,0)</f>
        <v>0</v>
      </c>
      <c r="BH487" s="219">
        <f>IF(N487="sníž. přenesená",J487,0)</f>
        <v>0</v>
      </c>
      <c r="BI487" s="219">
        <f>IF(N487="nulová",J487,0)</f>
        <v>0</v>
      </c>
      <c r="BJ487" s="20" t="s">
        <v>78</v>
      </c>
      <c r="BK487" s="219">
        <f>ROUND(I487*H487,2)</f>
        <v>0</v>
      </c>
      <c r="BL487" s="20" t="s">
        <v>130</v>
      </c>
      <c r="BM487" s="218" t="s">
        <v>714</v>
      </c>
    </row>
    <row r="488" s="2" customFormat="1">
      <c r="A488" s="41"/>
      <c r="B488" s="42"/>
      <c r="C488" s="43"/>
      <c r="D488" s="220" t="s">
        <v>132</v>
      </c>
      <c r="E488" s="43"/>
      <c r="F488" s="221" t="s">
        <v>715</v>
      </c>
      <c r="G488" s="43"/>
      <c r="H488" s="43"/>
      <c r="I488" s="222"/>
      <c r="J488" s="43"/>
      <c r="K488" s="43"/>
      <c r="L488" s="47"/>
      <c r="M488" s="223"/>
      <c r="N488" s="224"/>
      <c r="O488" s="87"/>
      <c r="P488" s="87"/>
      <c r="Q488" s="87"/>
      <c r="R488" s="87"/>
      <c r="S488" s="87"/>
      <c r="T488" s="88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T488" s="20" t="s">
        <v>132</v>
      </c>
      <c r="AU488" s="20" t="s">
        <v>80</v>
      </c>
    </row>
    <row r="489" s="13" customFormat="1">
      <c r="A489" s="13"/>
      <c r="B489" s="225"/>
      <c r="C489" s="226"/>
      <c r="D489" s="227" t="s">
        <v>134</v>
      </c>
      <c r="E489" s="228" t="s">
        <v>19</v>
      </c>
      <c r="F489" s="229" t="s">
        <v>716</v>
      </c>
      <c r="G489" s="226"/>
      <c r="H489" s="230">
        <v>483.39999999999998</v>
      </c>
      <c r="I489" s="231"/>
      <c r="J489" s="226"/>
      <c r="K489" s="226"/>
      <c r="L489" s="232"/>
      <c r="M489" s="233"/>
      <c r="N489" s="234"/>
      <c r="O489" s="234"/>
      <c r="P489" s="234"/>
      <c r="Q489" s="234"/>
      <c r="R489" s="234"/>
      <c r="S489" s="234"/>
      <c r="T489" s="23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6" t="s">
        <v>134</v>
      </c>
      <c r="AU489" s="236" t="s">
        <v>80</v>
      </c>
      <c r="AV489" s="13" t="s">
        <v>80</v>
      </c>
      <c r="AW489" s="13" t="s">
        <v>32</v>
      </c>
      <c r="AX489" s="13" t="s">
        <v>70</v>
      </c>
      <c r="AY489" s="236" t="s">
        <v>123</v>
      </c>
    </row>
    <row r="490" s="14" customFormat="1">
      <c r="A490" s="14"/>
      <c r="B490" s="237"/>
      <c r="C490" s="238"/>
      <c r="D490" s="227" t="s">
        <v>134</v>
      </c>
      <c r="E490" s="239" t="s">
        <v>19</v>
      </c>
      <c r="F490" s="240" t="s">
        <v>137</v>
      </c>
      <c r="G490" s="238"/>
      <c r="H490" s="241">
        <v>483.39999999999998</v>
      </c>
      <c r="I490" s="242"/>
      <c r="J490" s="238"/>
      <c r="K490" s="238"/>
      <c r="L490" s="243"/>
      <c r="M490" s="244"/>
      <c r="N490" s="245"/>
      <c r="O490" s="245"/>
      <c r="P490" s="245"/>
      <c r="Q490" s="245"/>
      <c r="R490" s="245"/>
      <c r="S490" s="245"/>
      <c r="T490" s="246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7" t="s">
        <v>134</v>
      </c>
      <c r="AU490" s="247" t="s">
        <v>80</v>
      </c>
      <c r="AV490" s="14" t="s">
        <v>130</v>
      </c>
      <c r="AW490" s="14" t="s">
        <v>32</v>
      </c>
      <c r="AX490" s="14" t="s">
        <v>78</v>
      </c>
      <c r="AY490" s="247" t="s">
        <v>123</v>
      </c>
    </row>
    <row r="491" s="2" customFormat="1" ht="16.5" customHeight="1">
      <c r="A491" s="41"/>
      <c r="B491" s="42"/>
      <c r="C491" s="269" t="s">
        <v>717</v>
      </c>
      <c r="D491" s="269" t="s">
        <v>246</v>
      </c>
      <c r="E491" s="270" t="s">
        <v>718</v>
      </c>
      <c r="F491" s="271" t="s">
        <v>719</v>
      </c>
      <c r="G491" s="272" t="s">
        <v>151</v>
      </c>
      <c r="H491" s="273">
        <v>493.06799999999998</v>
      </c>
      <c r="I491" s="274"/>
      <c r="J491" s="275">
        <f>ROUND(I491*H491,2)</f>
        <v>0</v>
      </c>
      <c r="K491" s="271" t="s">
        <v>129</v>
      </c>
      <c r="L491" s="276"/>
      <c r="M491" s="277" t="s">
        <v>19</v>
      </c>
      <c r="N491" s="278" t="s">
        <v>41</v>
      </c>
      <c r="O491" s="87"/>
      <c r="P491" s="216">
        <f>O491*H491</f>
        <v>0</v>
      </c>
      <c r="Q491" s="216">
        <v>0.045999999999999999</v>
      </c>
      <c r="R491" s="216">
        <f>Q491*H491</f>
        <v>22.681127999999998</v>
      </c>
      <c r="S491" s="216">
        <v>0</v>
      </c>
      <c r="T491" s="217">
        <f>S491*H491</f>
        <v>0</v>
      </c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R491" s="218" t="s">
        <v>177</v>
      </c>
      <c r="AT491" s="218" t="s">
        <v>246</v>
      </c>
      <c r="AU491" s="218" t="s">
        <v>80</v>
      </c>
      <c r="AY491" s="20" t="s">
        <v>123</v>
      </c>
      <c r="BE491" s="219">
        <f>IF(N491="základní",J491,0)</f>
        <v>0</v>
      </c>
      <c r="BF491" s="219">
        <f>IF(N491="snížená",J491,0)</f>
        <v>0</v>
      </c>
      <c r="BG491" s="219">
        <f>IF(N491="zákl. přenesená",J491,0)</f>
        <v>0</v>
      </c>
      <c r="BH491" s="219">
        <f>IF(N491="sníž. přenesená",J491,0)</f>
        <v>0</v>
      </c>
      <c r="BI491" s="219">
        <f>IF(N491="nulová",J491,0)</f>
        <v>0</v>
      </c>
      <c r="BJ491" s="20" t="s">
        <v>78</v>
      </c>
      <c r="BK491" s="219">
        <f>ROUND(I491*H491,2)</f>
        <v>0</v>
      </c>
      <c r="BL491" s="20" t="s">
        <v>130</v>
      </c>
      <c r="BM491" s="218" t="s">
        <v>720</v>
      </c>
    </row>
    <row r="492" s="13" customFormat="1">
      <c r="A492" s="13"/>
      <c r="B492" s="225"/>
      <c r="C492" s="226"/>
      <c r="D492" s="227" t="s">
        <v>134</v>
      </c>
      <c r="E492" s="226"/>
      <c r="F492" s="229" t="s">
        <v>721</v>
      </c>
      <c r="G492" s="226"/>
      <c r="H492" s="230">
        <v>493.06799999999998</v>
      </c>
      <c r="I492" s="231"/>
      <c r="J492" s="226"/>
      <c r="K492" s="226"/>
      <c r="L492" s="232"/>
      <c r="M492" s="233"/>
      <c r="N492" s="234"/>
      <c r="O492" s="234"/>
      <c r="P492" s="234"/>
      <c r="Q492" s="234"/>
      <c r="R492" s="234"/>
      <c r="S492" s="234"/>
      <c r="T492" s="23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6" t="s">
        <v>134</v>
      </c>
      <c r="AU492" s="236" t="s">
        <v>80</v>
      </c>
      <c r="AV492" s="13" t="s">
        <v>80</v>
      </c>
      <c r="AW492" s="13" t="s">
        <v>4</v>
      </c>
      <c r="AX492" s="13" t="s">
        <v>78</v>
      </c>
      <c r="AY492" s="236" t="s">
        <v>123</v>
      </c>
    </row>
    <row r="493" s="2" customFormat="1" ht="21.75" customHeight="1">
      <c r="A493" s="41"/>
      <c r="B493" s="42"/>
      <c r="C493" s="207" t="s">
        <v>722</v>
      </c>
      <c r="D493" s="207" t="s">
        <v>125</v>
      </c>
      <c r="E493" s="208" t="s">
        <v>723</v>
      </c>
      <c r="F493" s="209" t="s">
        <v>724</v>
      </c>
      <c r="G493" s="210" t="s">
        <v>151</v>
      </c>
      <c r="H493" s="211">
        <v>185</v>
      </c>
      <c r="I493" s="212"/>
      <c r="J493" s="213">
        <f>ROUND(I493*H493,2)</f>
        <v>0</v>
      </c>
      <c r="K493" s="209" t="s">
        <v>129</v>
      </c>
      <c r="L493" s="47"/>
      <c r="M493" s="214" t="s">
        <v>19</v>
      </c>
      <c r="N493" s="215" t="s">
        <v>41</v>
      </c>
      <c r="O493" s="87"/>
      <c r="P493" s="216">
        <f>O493*H493</f>
        <v>0</v>
      </c>
      <c r="Q493" s="216">
        <v>0</v>
      </c>
      <c r="R493" s="216">
        <f>Q493*H493</f>
        <v>0</v>
      </c>
      <c r="S493" s="216">
        <v>0</v>
      </c>
      <c r="T493" s="217">
        <f>S493*H493</f>
        <v>0</v>
      </c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R493" s="218" t="s">
        <v>130</v>
      </c>
      <c r="AT493" s="218" t="s">
        <v>125</v>
      </c>
      <c r="AU493" s="218" t="s">
        <v>80</v>
      </c>
      <c r="AY493" s="20" t="s">
        <v>123</v>
      </c>
      <c r="BE493" s="219">
        <f>IF(N493="základní",J493,0)</f>
        <v>0</v>
      </c>
      <c r="BF493" s="219">
        <f>IF(N493="snížená",J493,0)</f>
        <v>0</v>
      </c>
      <c r="BG493" s="219">
        <f>IF(N493="zákl. přenesená",J493,0)</f>
        <v>0</v>
      </c>
      <c r="BH493" s="219">
        <f>IF(N493="sníž. přenesená",J493,0)</f>
        <v>0</v>
      </c>
      <c r="BI493" s="219">
        <f>IF(N493="nulová",J493,0)</f>
        <v>0</v>
      </c>
      <c r="BJ493" s="20" t="s">
        <v>78</v>
      </c>
      <c r="BK493" s="219">
        <f>ROUND(I493*H493,2)</f>
        <v>0</v>
      </c>
      <c r="BL493" s="20" t="s">
        <v>130</v>
      </c>
      <c r="BM493" s="218" t="s">
        <v>725</v>
      </c>
    </row>
    <row r="494" s="2" customFormat="1">
      <c r="A494" s="41"/>
      <c r="B494" s="42"/>
      <c r="C494" s="43"/>
      <c r="D494" s="220" t="s">
        <v>132</v>
      </c>
      <c r="E494" s="43"/>
      <c r="F494" s="221" t="s">
        <v>726</v>
      </c>
      <c r="G494" s="43"/>
      <c r="H494" s="43"/>
      <c r="I494" s="222"/>
      <c r="J494" s="43"/>
      <c r="K494" s="43"/>
      <c r="L494" s="47"/>
      <c r="M494" s="223"/>
      <c r="N494" s="224"/>
      <c r="O494" s="87"/>
      <c r="P494" s="87"/>
      <c r="Q494" s="87"/>
      <c r="R494" s="87"/>
      <c r="S494" s="87"/>
      <c r="T494" s="88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T494" s="20" t="s">
        <v>132</v>
      </c>
      <c r="AU494" s="20" t="s">
        <v>80</v>
      </c>
    </row>
    <row r="495" s="13" customFormat="1">
      <c r="A495" s="13"/>
      <c r="B495" s="225"/>
      <c r="C495" s="226"/>
      <c r="D495" s="227" t="s">
        <v>134</v>
      </c>
      <c r="E495" s="228" t="s">
        <v>19</v>
      </c>
      <c r="F495" s="229" t="s">
        <v>727</v>
      </c>
      <c r="G495" s="226"/>
      <c r="H495" s="230">
        <v>185</v>
      </c>
      <c r="I495" s="231"/>
      <c r="J495" s="226"/>
      <c r="K495" s="226"/>
      <c r="L495" s="232"/>
      <c r="M495" s="233"/>
      <c r="N495" s="234"/>
      <c r="O495" s="234"/>
      <c r="P495" s="234"/>
      <c r="Q495" s="234"/>
      <c r="R495" s="234"/>
      <c r="S495" s="234"/>
      <c r="T495" s="23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6" t="s">
        <v>134</v>
      </c>
      <c r="AU495" s="236" t="s">
        <v>80</v>
      </c>
      <c r="AV495" s="13" t="s">
        <v>80</v>
      </c>
      <c r="AW495" s="13" t="s">
        <v>32</v>
      </c>
      <c r="AX495" s="13" t="s">
        <v>70</v>
      </c>
      <c r="AY495" s="236" t="s">
        <v>123</v>
      </c>
    </row>
    <row r="496" s="14" customFormat="1">
      <c r="A496" s="14"/>
      <c r="B496" s="237"/>
      <c r="C496" s="238"/>
      <c r="D496" s="227" t="s">
        <v>134</v>
      </c>
      <c r="E496" s="239" t="s">
        <v>19</v>
      </c>
      <c r="F496" s="240" t="s">
        <v>137</v>
      </c>
      <c r="G496" s="238"/>
      <c r="H496" s="241">
        <v>185</v>
      </c>
      <c r="I496" s="242"/>
      <c r="J496" s="238"/>
      <c r="K496" s="238"/>
      <c r="L496" s="243"/>
      <c r="M496" s="244"/>
      <c r="N496" s="245"/>
      <c r="O496" s="245"/>
      <c r="P496" s="245"/>
      <c r="Q496" s="245"/>
      <c r="R496" s="245"/>
      <c r="S496" s="245"/>
      <c r="T496" s="246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47" t="s">
        <v>134</v>
      </c>
      <c r="AU496" s="247" t="s">
        <v>80</v>
      </c>
      <c r="AV496" s="14" t="s">
        <v>130</v>
      </c>
      <c r="AW496" s="14" t="s">
        <v>32</v>
      </c>
      <c r="AX496" s="14" t="s">
        <v>78</v>
      </c>
      <c r="AY496" s="247" t="s">
        <v>123</v>
      </c>
    </row>
    <row r="497" s="2" customFormat="1" ht="21.75" customHeight="1">
      <c r="A497" s="41"/>
      <c r="B497" s="42"/>
      <c r="C497" s="207" t="s">
        <v>728</v>
      </c>
      <c r="D497" s="207" t="s">
        <v>125</v>
      </c>
      <c r="E497" s="208" t="s">
        <v>729</v>
      </c>
      <c r="F497" s="209" t="s">
        <v>730</v>
      </c>
      <c r="G497" s="210" t="s">
        <v>151</v>
      </c>
      <c r="H497" s="211">
        <v>185</v>
      </c>
      <c r="I497" s="212"/>
      <c r="J497" s="213">
        <f>ROUND(I497*H497,2)</f>
        <v>0</v>
      </c>
      <c r="K497" s="209" t="s">
        <v>129</v>
      </c>
      <c r="L497" s="47"/>
      <c r="M497" s="214" t="s">
        <v>19</v>
      </c>
      <c r="N497" s="215" t="s">
        <v>41</v>
      </c>
      <c r="O497" s="87"/>
      <c r="P497" s="216">
        <f>O497*H497</f>
        <v>0</v>
      </c>
      <c r="Q497" s="216">
        <v>0</v>
      </c>
      <c r="R497" s="216">
        <f>Q497*H497</f>
        <v>0</v>
      </c>
      <c r="S497" s="216">
        <v>0</v>
      </c>
      <c r="T497" s="217">
        <f>S497*H497</f>
        <v>0</v>
      </c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R497" s="218" t="s">
        <v>130</v>
      </c>
      <c r="AT497" s="218" t="s">
        <v>125</v>
      </c>
      <c r="AU497" s="218" t="s">
        <v>80</v>
      </c>
      <c r="AY497" s="20" t="s">
        <v>123</v>
      </c>
      <c r="BE497" s="219">
        <f>IF(N497="základní",J497,0)</f>
        <v>0</v>
      </c>
      <c r="BF497" s="219">
        <f>IF(N497="snížená",J497,0)</f>
        <v>0</v>
      </c>
      <c r="BG497" s="219">
        <f>IF(N497="zákl. přenesená",J497,0)</f>
        <v>0</v>
      </c>
      <c r="BH497" s="219">
        <f>IF(N497="sníž. přenesená",J497,0)</f>
        <v>0</v>
      </c>
      <c r="BI497" s="219">
        <f>IF(N497="nulová",J497,0)</f>
        <v>0</v>
      </c>
      <c r="BJ497" s="20" t="s">
        <v>78</v>
      </c>
      <c r="BK497" s="219">
        <f>ROUND(I497*H497,2)</f>
        <v>0</v>
      </c>
      <c r="BL497" s="20" t="s">
        <v>130</v>
      </c>
      <c r="BM497" s="218" t="s">
        <v>731</v>
      </c>
    </row>
    <row r="498" s="2" customFormat="1">
      <c r="A498" s="41"/>
      <c r="B498" s="42"/>
      <c r="C498" s="43"/>
      <c r="D498" s="220" t="s">
        <v>132</v>
      </c>
      <c r="E498" s="43"/>
      <c r="F498" s="221" t="s">
        <v>732</v>
      </c>
      <c r="G498" s="43"/>
      <c r="H498" s="43"/>
      <c r="I498" s="222"/>
      <c r="J498" s="43"/>
      <c r="K498" s="43"/>
      <c r="L498" s="47"/>
      <c r="M498" s="223"/>
      <c r="N498" s="224"/>
      <c r="O498" s="87"/>
      <c r="P498" s="87"/>
      <c r="Q498" s="87"/>
      <c r="R498" s="87"/>
      <c r="S498" s="87"/>
      <c r="T498" s="88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T498" s="20" t="s">
        <v>132</v>
      </c>
      <c r="AU498" s="20" t="s">
        <v>80</v>
      </c>
    </row>
    <row r="499" s="13" customFormat="1">
      <c r="A499" s="13"/>
      <c r="B499" s="225"/>
      <c r="C499" s="226"/>
      <c r="D499" s="227" t="s">
        <v>134</v>
      </c>
      <c r="E499" s="228" t="s">
        <v>19</v>
      </c>
      <c r="F499" s="229" t="s">
        <v>727</v>
      </c>
      <c r="G499" s="226"/>
      <c r="H499" s="230">
        <v>185</v>
      </c>
      <c r="I499" s="231"/>
      <c r="J499" s="226"/>
      <c r="K499" s="226"/>
      <c r="L499" s="232"/>
      <c r="M499" s="233"/>
      <c r="N499" s="234"/>
      <c r="O499" s="234"/>
      <c r="P499" s="234"/>
      <c r="Q499" s="234"/>
      <c r="R499" s="234"/>
      <c r="S499" s="234"/>
      <c r="T499" s="23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6" t="s">
        <v>134</v>
      </c>
      <c r="AU499" s="236" t="s">
        <v>80</v>
      </c>
      <c r="AV499" s="13" t="s">
        <v>80</v>
      </c>
      <c r="AW499" s="13" t="s">
        <v>32</v>
      </c>
      <c r="AX499" s="13" t="s">
        <v>70</v>
      </c>
      <c r="AY499" s="236" t="s">
        <v>123</v>
      </c>
    </row>
    <row r="500" s="14" customFormat="1">
      <c r="A500" s="14"/>
      <c r="B500" s="237"/>
      <c r="C500" s="238"/>
      <c r="D500" s="227" t="s">
        <v>134</v>
      </c>
      <c r="E500" s="239" t="s">
        <v>19</v>
      </c>
      <c r="F500" s="240" t="s">
        <v>137</v>
      </c>
      <c r="G500" s="238"/>
      <c r="H500" s="241">
        <v>185</v>
      </c>
      <c r="I500" s="242"/>
      <c r="J500" s="238"/>
      <c r="K500" s="238"/>
      <c r="L500" s="243"/>
      <c r="M500" s="244"/>
      <c r="N500" s="245"/>
      <c r="O500" s="245"/>
      <c r="P500" s="245"/>
      <c r="Q500" s="245"/>
      <c r="R500" s="245"/>
      <c r="S500" s="245"/>
      <c r="T500" s="246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47" t="s">
        <v>134</v>
      </c>
      <c r="AU500" s="247" t="s">
        <v>80</v>
      </c>
      <c r="AV500" s="14" t="s">
        <v>130</v>
      </c>
      <c r="AW500" s="14" t="s">
        <v>32</v>
      </c>
      <c r="AX500" s="14" t="s">
        <v>78</v>
      </c>
      <c r="AY500" s="247" t="s">
        <v>123</v>
      </c>
    </row>
    <row r="501" s="2" customFormat="1" ht="24.15" customHeight="1">
      <c r="A501" s="41"/>
      <c r="B501" s="42"/>
      <c r="C501" s="207" t="s">
        <v>733</v>
      </c>
      <c r="D501" s="207" t="s">
        <v>125</v>
      </c>
      <c r="E501" s="208" t="s">
        <v>734</v>
      </c>
      <c r="F501" s="209" t="s">
        <v>735</v>
      </c>
      <c r="G501" s="210" t="s">
        <v>151</v>
      </c>
      <c r="H501" s="211">
        <v>185</v>
      </c>
      <c r="I501" s="212"/>
      <c r="J501" s="213">
        <f>ROUND(I501*H501,2)</f>
        <v>0</v>
      </c>
      <c r="K501" s="209" t="s">
        <v>129</v>
      </c>
      <c r="L501" s="47"/>
      <c r="M501" s="214" t="s">
        <v>19</v>
      </c>
      <c r="N501" s="215" t="s">
        <v>41</v>
      </c>
      <c r="O501" s="87"/>
      <c r="P501" s="216">
        <f>O501*H501</f>
        <v>0</v>
      </c>
      <c r="Q501" s="216">
        <v>9.0000000000000006E-05</v>
      </c>
      <c r="R501" s="216">
        <f>Q501*H501</f>
        <v>0.016650000000000002</v>
      </c>
      <c r="S501" s="216">
        <v>0</v>
      </c>
      <c r="T501" s="217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18" t="s">
        <v>130</v>
      </c>
      <c r="AT501" s="218" t="s">
        <v>125</v>
      </c>
      <c r="AU501" s="218" t="s">
        <v>80</v>
      </c>
      <c r="AY501" s="20" t="s">
        <v>123</v>
      </c>
      <c r="BE501" s="219">
        <f>IF(N501="základní",J501,0)</f>
        <v>0</v>
      </c>
      <c r="BF501" s="219">
        <f>IF(N501="snížená",J501,0)</f>
        <v>0</v>
      </c>
      <c r="BG501" s="219">
        <f>IF(N501="zákl. přenesená",J501,0)</f>
        <v>0</v>
      </c>
      <c r="BH501" s="219">
        <f>IF(N501="sníž. přenesená",J501,0)</f>
        <v>0</v>
      </c>
      <c r="BI501" s="219">
        <f>IF(N501="nulová",J501,0)</f>
        <v>0</v>
      </c>
      <c r="BJ501" s="20" t="s">
        <v>78</v>
      </c>
      <c r="BK501" s="219">
        <f>ROUND(I501*H501,2)</f>
        <v>0</v>
      </c>
      <c r="BL501" s="20" t="s">
        <v>130</v>
      </c>
      <c r="BM501" s="218" t="s">
        <v>736</v>
      </c>
    </row>
    <row r="502" s="2" customFormat="1">
      <c r="A502" s="41"/>
      <c r="B502" s="42"/>
      <c r="C502" s="43"/>
      <c r="D502" s="220" t="s">
        <v>132</v>
      </c>
      <c r="E502" s="43"/>
      <c r="F502" s="221" t="s">
        <v>737</v>
      </c>
      <c r="G502" s="43"/>
      <c r="H502" s="43"/>
      <c r="I502" s="222"/>
      <c r="J502" s="43"/>
      <c r="K502" s="43"/>
      <c r="L502" s="47"/>
      <c r="M502" s="223"/>
      <c r="N502" s="224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20" t="s">
        <v>132</v>
      </c>
      <c r="AU502" s="20" t="s">
        <v>80</v>
      </c>
    </row>
    <row r="503" s="13" customFormat="1">
      <c r="A503" s="13"/>
      <c r="B503" s="225"/>
      <c r="C503" s="226"/>
      <c r="D503" s="227" t="s">
        <v>134</v>
      </c>
      <c r="E503" s="228" t="s">
        <v>19</v>
      </c>
      <c r="F503" s="229" t="s">
        <v>727</v>
      </c>
      <c r="G503" s="226"/>
      <c r="H503" s="230">
        <v>185</v>
      </c>
      <c r="I503" s="231"/>
      <c r="J503" s="226"/>
      <c r="K503" s="226"/>
      <c r="L503" s="232"/>
      <c r="M503" s="233"/>
      <c r="N503" s="234"/>
      <c r="O503" s="234"/>
      <c r="P503" s="234"/>
      <c r="Q503" s="234"/>
      <c r="R503" s="234"/>
      <c r="S503" s="234"/>
      <c r="T503" s="23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6" t="s">
        <v>134</v>
      </c>
      <c r="AU503" s="236" t="s">
        <v>80</v>
      </c>
      <c r="AV503" s="13" t="s">
        <v>80</v>
      </c>
      <c r="AW503" s="13" t="s">
        <v>32</v>
      </c>
      <c r="AX503" s="13" t="s">
        <v>70</v>
      </c>
      <c r="AY503" s="236" t="s">
        <v>123</v>
      </c>
    </row>
    <row r="504" s="14" customFormat="1">
      <c r="A504" s="14"/>
      <c r="B504" s="237"/>
      <c r="C504" s="238"/>
      <c r="D504" s="227" t="s">
        <v>134</v>
      </c>
      <c r="E504" s="239" t="s">
        <v>19</v>
      </c>
      <c r="F504" s="240" t="s">
        <v>137</v>
      </c>
      <c r="G504" s="238"/>
      <c r="H504" s="241">
        <v>185</v>
      </c>
      <c r="I504" s="242"/>
      <c r="J504" s="238"/>
      <c r="K504" s="238"/>
      <c r="L504" s="243"/>
      <c r="M504" s="244"/>
      <c r="N504" s="245"/>
      <c r="O504" s="245"/>
      <c r="P504" s="245"/>
      <c r="Q504" s="245"/>
      <c r="R504" s="245"/>
      <c r="S504" s="245"/>
      <c r="T504" s="246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47" t="s">
        <v>134</v>
      </c>
      <c r="AU504" s="247" t="s">
        <v>80</v>
      </c>
      <c r="AV504" s="14" t="s">
        <v>130</v>
      </c>
      <c r="AW504" s="14" t="s">
        <v>32</v>
      </c>
      <c r="AX504" s="14" t="s">
        <v>78</v>
      </c>
      <c r="AY504" s="247" t="s">
        <v>123</v>
      </c>
    </row>
    <row r="505" s="2" customFormat="1" ht="16.5" customHeight="1">
      <c r="A505" s="41"/>
      <c r="B505" s="42"/>
      <c r="C505" s="207" t="s">
        <v>738</v>
      </c>
      <c r="D505" s="207" t="s">
        <v>125</v>
      </c>
      <c r="E505" s="208" t="s">
        <v>739</v>
      </c>
      <c r="F505" s="209" t="s">
        <v>740</v>
      </c>
      <c r="G505" s="210" t="s">
        <v>128</v>
      </c>
      <c r="H505" s="211">
        <v>970</v>
      </c>
      <c r="I505" s="212"/>
      <c r="J505" s="213">
        <f>ROUND(I505*H505,2)</f>
        <v>0</v>
      </c>
      <c r="K505" s="209" t="s">
        <v>129</v>
      </c>
      <c r="L505" s="47"/>
      <c r="M505" s="214" t="s">
        <v>19</v>
      </c>
      <c r="N505" s="215" t="s">
        <v>41</v>
      </c>
      <c r="O505" s="87"/>
      <c r="P505" s="216">
        <f>O505*H505</f>
        <v>0</v>
      </c>
      <c r="Q505" s="216">
        <v>0.00068999999999999997</v>
      </c>
      <c r="R505" s="216">
        <f>Q505*H505</f>
        <v>0.66930000000000001</v>
      </c>
      <c r="S505" s="216">
        <v>0</v>
      </c>
      <c r="T505" s="217">
        <f>S505*H505</f>
        <v>0</v>
      </c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R505" s="218" t="s">
        <v>130</v>
      </c>
      <c r="AT505" s="218" t="s">
        <v>125</v>
      </c>
      <c r="AU505" s="218" t="s">
        <v>80</v>
      </c>
      <c r="AY505" s="20" t="s">
        <v>123</v>
      </c>
      <c r="BE505" s="219">
        <f>IF(N505="základní",J505,0)</f>
        <v>0</v>
      </c>
      <c r="BF505" s="219">
        <f>IF(N505="snížená",J505,0)</f>
        <v>0</v>
      </c>
      <c r="BG505" s="219">
        <f>IF(N505="zákl. přenesená",J505,0)</f>
        <v>0</v>
      </c>
      <c r="BH505" s="219">
        <f>IF(N505="sníž. přenesená",J505,0)</f>
        <v>0</v>
      </c>
      <c r="BI505" s="219">
        <f>IF(N505="nulová",J505,0)</f>
        <v>0</v>
      </c>
      <c r="BJ505" s="20" t="s">
        <v>78</v>
      </c>
      <c r="BK505" s="219">
        <f>ROUND(I505*H505,2)</f>
        <v>0</v>
      </c>
      <c r="BL505" s="20" t="s">
        <v>130</v>
      </c>
      <c r="BM505" s="218" t="s">
        <v>741</v>
      </c>
    </row>
    <row r="506" s="2" customFormat="1">
      <c r="A506" s="41"/>
      <c r="B506" s="42"/>
      <c r="C506" s="43"/>
      <c r="D506" s="220" t="s">
        <v>132</v>
      </c>
      <c r="E506" s="43"/>
      <c r="F506" s="221" t="s">
        <v>742</v>
      </c>
      <c r="G506" s="43"/>
      <c r="H506" s="43"/>
      <c r="I506" s="222"/>
      <c r="J506" s="43"/>
      <c r="K506" s="43"/>
      <c r="L506" s="47"/>
      <c r="M506" s="223"/>
      <c r="N506" s="224"/>
      <c r="O506" s="87"/>
      <c r="P506" s="87"/>
      <c r="Q506" s="87"/>
      <c r="R506" s="87"/>
      <c r="S506" s="87"/>
      <c r="T506" s="88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T506" s="20" t="s">
        <v>132</v>
      </c>
      <c r="AU506" s="20" t="s">
        <v>80</v>
      </c>
    </row>
    <row r="507" s="13" customFormat="1">
      <c r="A507" s="13"/>
      <c r="B507" s="225"/>
      <c r="C507" s="226"/>
      <c r="D507" s="227" t="s">
        <v>134</v>
      </c>
      <c r="E507" s="228" t="s">
        <v>19</v>
      </c>
      <c r="F507" s="229" t="s">
        <v>267</v>
      </c>
      <c r="G507" s="226"/>
      <c r="H507" s="230">
        <v>970</v>
      </c>
      <c r="I507" s="231"/>
      <c r="J507" s="226"/>
      <c r="K507" s="226"/>
      <c r="L507" s="232"/>
      <c r="M507" s="233"/>
      <c r="N507" s="234"/>
      <c r="O507" s="234"/>
      <c r="P507" s="234"/>
      <c r="Q507" s="234"/>
      <c r="R507" s="234"/>
      <c r="S507" s="234"/>
      <c r="T507" s="23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6" t="s">
        <v>134</v>
      </c>
      <c r="AU507" s="236" t="s">
        <v>80</v>
      </c>
      <c r="AV507" s="13" t="s">
        <v>80</v>
      </c>
      <c r="AW507" s="13" t="s">
        <v>32</v>
      </c>
      <c r="AX507" s="13" t="s">
        <v>70</v>
      </c>
      <c r="AY507" s="236" t="s">
        <v>123</v>
      </c>
    </row>
    <row r="508" s="14" customFormat="1">
      <c r="A508" s="14"/>
      <c r="B508" s="237"/>
      <c r="C508" s="238"/>
      <c r="D508" s="227" t="s">
        <v>134</v>
      </c>
      <c r="E508" s="239" t="s">
        <v>19</v>
      </c>
      <c r="F508" s="240" t="s">
        <v>137</v>
      </c>
      <c r="G508" s="238"/>
      <c r="H508" s="241">
        <v>970</v>
      </c>
      <c r="I508" s="242"/>
      <c r="J508" s="238"/>
      <c r="K508" s="238"/>
      <c r="L508" s="243"/>
      <c r="M508" s="244"/>
      <c r="N508" s="245"/>
      <c r="O508" s="245"/>
      <c r="P508" s="245"/>
      <c r="Q508" s="245"/>
      <c r="R508" s="245"/>
      <c r="S508" s="245"/>
      <c r="T508" s="246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47" t="s">
        <v>134</v>
      </c>
      <c r="AU508" s="247" t="s">
        <v>80</v>
      </c>
      <c r="AV508" s="14" t="s">
        <v>130</v>
      </c>
      <c r="AW508" s="14" t="s">
        <v>32</v>
      </c>
      <c r="AX508" s="14" t="s">
        <v>78</v>
      </c>
      <c r="AY508" s="247" t="s">
        <v>123</v>
      </c>
    </row>
    <row r="509" s="2" customFormat="1" ht="16.5" customHeight="1">
      <c r="A509" s="41"/>
      <c r="B509" s="42"/>
      <c r="C509" s="207" t="s">
        <v>743</v>
      </c>
      <c r="D509" s="207" t="s">
        <v>125</v>
      </c>
      <c r="E509" s="208" t="s">
        <v>744</v>
      </c>
      <c r="F509" s="209" t="s">
        <v>745</v>
      </c>
      <c r="G509" s="210" t="s">
        <v>151</v>
      </c>
      <c r="H509" s="211">
        <v>73</v>
      </c>
      <c r="I509" s="212"/>
      <c r="J509" s="213">
        <f>ROUND(I509*H509,2)</f>
        <v>0</v>
      </c>
      <c r="K509" s="209" t="s">
        <v>129</v>
      </c>
      <c r="L509" s="47"/>
      <c r="M509" s="214" t="s">
        <v>19</v>
      </c>
      <c r="N509" s="215" t="s">
        <v>41</v>
      </c>
      <c r="O509" s="87"/>
      <c r="P509" s="216">
        <f>O509*H509</f>
        <v>0</v>
      </c>
      <c r="Q509" s="216">
        <v>0</v>
      </c>
      <c r="R509" s="216">
        <f>Q509*H509</f>
        <v>0</v>
      </c>
      <c r="S509" s="216">
        <v>0</v>
      </c>
      <c r="T509" s="217">
        <f>S509*H509</f>
        <v>0</v>
      </c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R509" s="218" t="s">
        <v>130</v>
      </c>
      <c r="AT509" s="218" t="s">
        <v>125</v>
      </c>
      <c r="AU509" s="218" t="s">
        <v>80</v>
      </c>
      <c r="AY509" s="20" t="s">
        <v>123</v>
      </c>
      <c r="BE509" s="219">
        <f>IF(N509="základní",J509,0)</f>
        <v>0</v>
      </c>
      <c r="BF509" s="219">
        <f>IF(N509="snížená",J509,0)</f>
        <v>0</v>
      </c>
      <c r="BG509" s="219">
        <f>IF(N509="zákl. přenesená",J509,0)</f>
        <v>0</v>
      </c>
      <c r="BH509" s="219">
        <f>IF(N509="sníž. přenesená",J509,0)</f>
        <v>0</v>
      </c>
      <c r="BI509" s="219">
        <f>IF(N509="nulová",J509,0)</f>
        <v>0</v>
      </c>
      <c r="BJ509" s="20" t="s">
        <v>78</v>
      </c>
      <c r="BK509" s="219">
        <f>ROUND(I509*H509,2)</f>
        <v>0</v>
      </c>
      <c r="BL509" s="20" t="s">
        <v>130</v>
      </c>
      <c r="BM509" s="218" t="s">
        <v>746</v>
      </c>
    </row>
    <row r="510" s="2" customFormat="1">
      <c r="A510" s="41"/>
      <c r="B510" s="42"/>
      <c r="C510" s="43"/>
      <c r="D510" s="220" t="s">
        <v>132</v>
      </c>
      <c r="E510" s="43"/>
      <c r="F510" s="221" t="s">
        <v>747</v>
      </c>
      <c r="G510" s="43"/>
      <c r="H510" s="43"/>
      <c r="I510" s="222"/>
      <c r="J510" s="43"/>
      <c r="K510" s="43"/>
      <c r="L510" s="47"/>
      <c r="M510" s="223"/>
      <c r="N510" s="224"/>
      <c r="O510" s="87"/>
      <c r="P510" s="87"/>
      <c r="Q510" s="87"/>
      <c r="R510" s="87"/>
      <c r="S510" s="87"/>
      <c r="T510" s="88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T510" s="20" t="s">
        <v>132</v>
      </c>
      <c r="AU510" s="20" t="s">
        <v>80</v>
      </c>
    </row>
    <row r="511" s="13" customFormat="1">
      <c r="A511" s="13"/>
      <c r="B511" s="225"/>
      <c r="C511" s="226"/>
      <c r="D511" s="227" t="s">
        <v>134</v>
      </c>
      <c r="E511" s="228" t="s">
        <v>19</v>
      </c>
      <c r="F511" s="229" t="s">
        <v>748</v>
      </c>
      <c r="G511" s="226"/>
      <c r="H511" s="230">
        <v>73</v>
      </c>
      <c r="I511" s="231"/>
      <c r="J511" s="226"/>
      <c r="K511" s="226"/>
      <c r="L511" s="232"/>
      <c r="M511" s="233"/>
      <c r="N511" s="234"/>
      <c r="O511" s="234"/>
      <c r="P511" s="234"/>
      <c r="Q511" s="234"/>
      <c r="R511" s="234"/>
      <c r="S511" s="234"/>
      <c r="T511" s="23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6" t="s">
        <v>134</v>
      </c>
      <c r="AU511" s="236" t="s">
        <v>80</v>
      </c>
      <c r="AV511" s="13" t="s">
        <v>80</v>
      </c>
      <c r="AW511" s="13" t="s">
        <v>32</v>
      </c>
      <c r="AX511" s="13" t="s">
        <v>70</v>
      </c>
      <c r="AY511" s="236" t="s">
        <v>123</v>
      </c>
    </row>
    <row r="512" s="14" customFormat="1">
      <c r="A512" s="14"/>
      <c r="B512" s="237"/>
      <c r="C512" s="238"/>
      <c r="D512" s="227" t="s">
        <v>134</v>
      </c>
      <c r="E512" s="239" t="s">
        <v>19</v>
      </c>
      <c r="F512" s="240" t="s">
        <v>137</v>
      </c>
      <c r="G512" s="238"/>
      <c r="H512" s="241">
        <v>73</v>
      </c>
      <c r="I512" s="242"/>
      <c r="J512" s="238"/>
      <c r="K512" s="238"/>
      <c r="L512" s="243"/>
      <c r="M512" s="244"/>
      <c r="N512" s="245"/>
      <c r="O512" s="245"/>
      <c r="P512" s="245"/>
      <c r="Q512" s="245"/>
      <c r="R512" s="245"/>
      <c r="S512" s="245"/>
      <c r="T512" s="246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47" t="s">
        <v>134</v>
      </c>
      <c r="AU512" s="247" t="s">
        <v>80</v>
      </c>
      <c r="AV512" s="14" t="s">
        <v>130</v>
      </c>
      <c r="AW512" s="14" t="s">
        <v>32</v>
      </c>
      <c r="AX512" s="14" t="s">
        <v>78</v>
      </c>
      <c r="AY512" s="247" t="s">
        <v>123</v>
      </c>
    </row>
    <row r="513" s="2" customFormat="1" ht="16.5" customHeight="1">
      <c r="A513" s="41"/>
      <c r="B513" s="42"/>
      <c r="C513" s="207" t="s">
        <v>749</v>
      </c>
      <c r="D513" s="207" t="s">
        <v>125</v>
      </c>
      <c r="E513" s="208" t="s">
        <v>750</v>
      </c>
      <c r="F513" s="209" t="s">
        <v>751</v>
      </c>
      <c r="G513" s="210" t="s">
        <v>151</v>
      </c>
      <c r="H513" s="211">
        <v>111.8</v>
      </c>
      <c r="I513" s="212"/>
      <c r="J513" s="213">
        <f>ROUND(I513*H513,2)</f>
        <v>0</v>
      </c>
      <c r="K513" s="209" t="s">
        <v>129</v>
      </c>
      <c r="L513" s="47"/>
      <c r="M513" s="214" t="s">
        <v>19</v>
      </c>
      <c r="N513" s="215" t="s">
        <v>41</v>
      </c>
      <c r="O513" s="87"/>
      <c r="P513" s="216">
        <f>O513*H513</f>
        <v>0</v>
      </c>
      <c r="Q513" s="216">
        <v>0</v>
      </c>
      <c r="R513" s="216">
        <f>Q513*H513</f>
        <v>0</v>
      </c>
      <c r="S513" s="216">
        <v>0</v>
      </c>
      <c r="T513" s="217">
        <f>S513*H513</f>
        <v>0</v>
      </c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R513" s="218" t="s">
        <v>130</v>
      </c>
      <c r="AT513" s="218" t="s">
        <v>125</v>
      </c>
      <c r="AU513" s="218" t="s">
        <v>80</v>
      </c>
      <c r="AY513" s="20" t="s">
        <v>123</v>
      </c>
      <c r="BE513" s="219">
        <f>IF(N513="základní",J513,0)</f>
        <v>0</v>
      </c>
      <c r="BF513" s="219">
        <f>IF(N513="snížená",J513,0)</f>
        <v>0</v>
      </c>
      <c r="BG513" s="219">
        <f>IF(N513="zákl. přenesená",J513,0)</f>
        <v>0</v>
      </c>
      <c r="BH513" s="219">
        <f>IF(N513="sníž. přenesená",J513,0)</f>
        <v>0</v>
      </c>
      <c r="BI513" s="219">
        <f>IF(N513="nulová",J513,0)</f>
        <v>0</v>
      </c>
      <c r="BJ513" s="20" t="s">
        <v>78</v>
      </c>
      <c r="BK513" s="219">
        <f>ROUND(I513*H513,2)</f>
        <v>0</v>
      </c>
      <c r="BL513" s="20" t="s">
        <v>130</v>
      </c>
      <c r="BM513" s="218" t="s">
        <v>752</v>
      </c>
    </row>
    <row r="514" s="2" customFormat="1">
      <c r="A514" s="41"/>
      <c r="B514" s="42"/>
      <c r="C514" s="43"/>
      <c r="D514" s="220" t="s">
        <v>132</v>
      </c>
      <c r="E514" s="43"/>
      <c r="F514" s="221" t="s">
        <v>753</v>
      </c>
      <c r="G514" s="43"/>
      <c r="H514" s="43"/>
      <c r="I514" s="222"/>
      <c r="J514" s="43"/>
      <c r="K514" s="43"/>
      <c r="L514" s="47"/>
      <c r="M514" s="223"/>
      <c r="N514" s="224"/>
      <c r="O514" s="87"/>
      <c r="P514" s="87"/>
      <c r="Q514" s="87"/>
      <c r="R514" s="87"/>
      <c r="S514" s="87"/>
      <c r="T514" s="88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T514" s="20" t="s">
        <v>132</v>
      </c>
      <c r="AU514" s="20" t="s">
        <v>80</v>
      </c>
    </row>
    <row r="515" s="13" customFormat="1">
      <c r="A515" s="13"/>
      <c r="B515" s="225"/>
      <c r="C515" s="226"/>
      <c r="D515" s="227" t="s">
        <v>134</v>
      </c>
      <c r="E515" s="228" t="s">
        <v>19</v>
      </c>
      <c r="F515" s="229" t="s">
        <v>754</v>
      </c>
      <c r="G515" s="226"/>
      <c r="H515" s="230">
        <v>111.8</v>
      </c>
      <c r="I515" s="231"/>
      <c r="J515" s="226"/>
      <c r="K515" s="226"/>
      <c r="L515" s="232"/>
      <c r="M515" s="233"/>
      <c r="N515" s="234"/>
      <c r="O515" s="234"/>
      <c r="P515" s="234"/>
      <c r="Q515" s="234"/>
      <c r="R515" s="234"/>
      <c r="S515" s="234"/>
      <c r="T515" s="23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6" t="s">
        <v>134</v>
      </c>
      <c r="AU515" s="236" t="s">
        <v>80</v>
      </c>
      <c r="AV515" s="13" t="s">
        <v>80</v>
      </c>
      <c r="AW515" s="13" t="s">
        <v>32</v>
      </c>
      <c r="AX515" s="13" t="s">
        <v>70</v>
      </c>
      <c r="AY515" s="236" t="s">
        <v>123</v>
      </c>
    </row>
    <row r="516" s="14" customFormat="1">
      <c r="A516" s="14"/>
      <c r="B516" s="237"/>
      <c r="C516" s="238"/>
      <c r="D516" s="227" t="s">
        <v>134</v>
      </c>
      <c r="E516" s="239" t="s">
        <v>19</v>
      </c>
      <c r="F516" s="240" t="s">
        <v>137</v>
      </c>
      <c r="G516" s="238"/>
      <c r="H516" s="241">
        <v>111.8</v>
      </c>
      <c r="I516" s="242"/>
      <c r="J516" s="238"/>
      <c r="K516" s="238"/>
      <c r="L516" s="243"/>
      <c r="M516" s="244"/>
      <c r="N516" s="245"/>
      <c r="O516" s="245"/>
      <c r="P516" s="245"/>
      <c r="Q516" s="245"/>
      <c r="R516" s="245"/>
      <c r="S516" s="245"/>
      <c r="T516" s="246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7" t="s">
        <v>134</v>
      </c>
      <c r="AU516" s="247" t="s">
        <v>80</v>
      </c>
      <c r="AV516" s="14" t="s">
        <v>130</v>
      </c>
      <c r="AW516" s="14" t="s">
        <v>32</v>
      </c>
      <c r="AX516" s="14" t="s">
        <v>78</v>
      </c>
      <c r="AY516" s="247" t="s">
        <v>123</v>
      </c>
    </row>
    <row r="517" s="2" customFormat="1" ht="33" customHeight="1">
      <c r="A517" s="41"/>
      <c r="B517" s="42"/>
      <c r="C517" s="207" t="s">
        <v>755</v>
      </c>
      <c r="D517" s="207" t="s">
        <v>125</v>
      </c>
      <c r="E517" s="208" t="s">
        <v>756</v>
      </c>
      <c r="F517" s="209" t="s">
        <v>757</v>
      </c>
      <c r="G517" s="210" t="s">
        <v>128</v>
      </c>
      <c r="H517" s="211">
        <v>70</v>
      </c>
      <c r="I517" s="212"/>
      <c r="J517" s="213">
        <f>ROUND(I517*H517,2)</f>
        <v>0</v>
      </c>
      <c r="K517" s="209" t="s">
        <v>129</v>
      </c>
      <c r="L517" s="47"/>
      <c r="M517" s="214" t="s">
        <v>19</v>
      </c>
      <c r="N517" s="215" t="s">
        <v>41</v>
      </c>
      <c r="O517" s="87"/>
      <c r="P517" s="216">
        <f>O517*H517</f>
        <v>0</v>
      </c>
      <c r="Q517" s="216">
        <v>0</v>
      </c>
      <c r="R517" s="216">
        <f>Q517*H517</f>
        <v>0</v>
      </c>
      <c r="S517" s="216">
        <v>0.02</v>
      </c>
      <c r="T517" s="217">
        <f>S517*H517</f>
        <v>1.4000000000000001</v>
      </c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R517" s="218" t="s">
        <v>130</v>
      </c>
      <c r="AT517" s="218" t="s">
        <v>125</v>
      </c>
      <c r="AU517" s="218" t="s">
        <v>80</v>
      </c>
      <c r="AY517" s="20" t="s">
        <v>123</v>
      </c>
      <c r="BE517" s="219">
        <f>IF(N517="základní",J517,0)</f>
        <v>0</v>
      </c>
      <c r="BF517" s="219">
        <f>IF(N517="snížená",J517,0)</f>
        <v>0</v>
      </c>
      <c r="BG517" s="219">
        <f>IF(N517="zákl. přenesená",J517,0)</f>
        <v>0</v>
      </c>
      <c r="BH517" s="219">
        <f>IF(N517="sníž. přenesená",J517,0)</f>
        <v>0</v>
      </c>
      <c r="BI517" s="219">
        <f>IF(N517="nulová",J517,0)</f>
        <v>0</v>
      </c>
      <c r="BJ517" s="20" t="s">
        <v>78</v>
      </c>
      <c r="BK517" s="219">
        <f>ROUND(I517*H517,2)</f>
        <v>0</v>
      </c>
      <c r="BL517" s="20" t="s">
        <v>130</v>
      </c>
      <c r="BM517" s="218" t="s">
        <v>758</v>
      </c>
    </row>
    <row r="518" s="2" customFormat="1">
      <c r="A518" s="41"/>
      <c r="B518" s="42"/>
      <c r="C518" s="43"/>
      <c r="D518" s="220" t="s">
        <v>132</v>
      </c>
      <c r="E518" s="43"/>
      <c r="F518" s="221" t="s">
        <v>759</v>
      </c>
      <c r="G518" s="43"/>
      <c r="H518" s="43"/>
      <c r="I518" s="222"/>
      <c r="J518" s="43"/>
      <c r="K518" s="43"/>
      <c r="L518" s="47"/>
      <c r="M518" s="223"/>
      <c r="N518" s="224"/>
      <c r="O518" s="87"/>
      <c r="P518" s="87"/>
      <c r="Q518" s="87"/>
      <c r="R518" s="87"/>
      <c r="S518" s="87"/>
      <c r="T518" s="88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T518" s="20" t="s">
        <v>132</v>
      </c>
      <c r="AU518" s="20" t="s">
        <v>80</v>
      </c>
    </row>
    <row r="519" s="13" customFormat="1">
      <c r="A519" s="13"/>
      <c r="B519" s="225"/>
      <c r="C519" s="226"/>
      <c r="D519" s="227" t="s">
        <v>134</v>
      </c>
      <c r="E519" s="228" t="s">
        <v>19</v>
      </c>
      <c r="F519" s="229" t="s">
        <v>500</v>
      </c>
      <c r="G519" s="226"/>
      <c r="H519" s="230">
        <v>70</v>
      </c>
      <c r="I519" s="231"/>
      <c r="J519" s="226"/>
      <c r="K519" s="226"/>
      <c r="L519" s="232"/>
      <c r="M519" s="233"/>
      <c r="N519" s="234"/>
      <c r="O519" s="234"/>
      <c r="P519" s="234"/>
      <c r="Q519" s="234"/>
      <c r="R519" s="234"/>
      <c r="S519" s="234"/>
      <c r="T519" s="23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6" t="s">
        <v>134</v>
      </c>
      <c r="AU519" s="236" t="s">
        <v>80</v>
      </c>
      <c r="AV519" s="13" t="s">
        <v>80</v>
      </c>
      <c r="AW519" s="13" t="s">
        <v>32</v>
      </c>
      <c r="AX519" s="13" t="s">
        <v>70</v>
      </c>
      <c r="AY519" s="236" t="s">
        <v>123</v>
      </c>
    </row>
    <row r="520" s="14" customFormat="1">
      <c r="A520" s="14"/>
      <c r="B520" s="237"/>
      <c r="C520" s="238"/>
      <c r="D520" s="227" t="s">
        <v>134</v>
      </c>
      <c r="E520" s="239" t="s">
        <v>19</v>
      </c>
      <c r="F520" s="240" t="s">
        <v>137</v>
      </c>
      <c r="G520" s="238"/>
      <c r="H520" s="241">
        <v>70</v>
      </c>
      <c r="I520" s="242"/>
      <c r="J520" s="238"/>
      <c r="K520" s="238"/>
      <c r="L520" s="243"/>
      <c r="M520" s="244"/>
      <c r="N520" s="245"/>
      <c r="O520" s="245"/>
      <c r="P520" s="245"/>
      <c r="Q520" s="245"/>
      <c r="R520" s="245"/>
      <c r="S520" s="245"/>
      <c r="T520" s="246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47" t="s">
        <v>134</v>
      </c>
      <c r="AU520" s="247" t="s">
        <v>80</v>
      </c>
      <c r="AV520" s="14" t="s">
        <v>130</v>
      </c>
      <c r="AW520" s="14" t="s">
        <v>32</v>
      </c>
      <c r="AX520" s="14" t="s">
        <v>78</v>
      </c>
      <c r="AY520" s="247" t="s">
        <v>123</v>
      </c>
    </row>
    <row r="521" s="2" customFormat="1" ht="16.5" customHeight="1">
      <c r="A521" s="41"/>
      <c r="B521" s="42"/>
      <c r="C521" s="207" t="s">
        <v>760</v>
      </c>
      <c r="D521" s="207" t="s">
        <v>125</v>
      </c>
      <c r="E521" s="208" t="s">
        <v>761</v>
      </c>
      <c r="F521" s="209" t="s">
        <v>762</v>
      </c>
      <c r="G521" s="210" t="s">
        <v>161</v>
      </c>
      <c r="H521" s="211">
        <v>0.29999999999999999</v>
      </c>
      <c r="I521" s="212"/>
      <c r="J521" s="213">
        <f>ROUND(I521*H521,2)</f>
        <v>0</v>
      </c>
      <c r="K521" s="209" t="s">
        <v>129</v>
      </c>
      <c r="L521" s="47"/>
      <c r="M521" s="214" t="s">
        <v>19</v>
      </c>
      <c r="N521" s="215" t="s">
        <v>41</v>
      </c>
      <c r="O521" s="87"/>
      <c r="P521" s="216">
        <f>O521*H521</f>
        <v>0</v>
      </c>
      <c r="Q521" s="216">
        <v>0</v>
      </c>
      <c r="R521" s="216">
        <f>Q521*H521</f>
        <v>0</v>
      </c>
      <c r="S521" s="216">
        <v>2</v>
      </c>
      <c r="T521" s="217">
        <f>S521*H521</f>
        <v>0.59999999999999998</v>
      </c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R521" s="218" t="s">
        <v>130</v>
      </c>
      <c r="AT521" s="218" t="s">
        <v>125</v>
      </c>
      <c r="AU521" s="218" t="s">
        <v>80</v>
      </c>
      <c r="AY521" s="20" t="s">
        <v>123</v>
      </c>
      <c r="BE521" s="219">
        <f>IF(N521="základní",J521,0)</f>
        <v>0</v>
      </c>
      <c r="BF521" s="219">
        <f>IF(N521="snížená",J521,0)</f>
        <v>0</v>
      </c>
      <c r="BG521" s="219">
        <f>IF(N521="zákl. přenesená",J521,0)</f>
        <v>0</v>
      </c>
      <c r="BH521" s="219">
        <f>IF(N521="sníž. přenesená",J521,0)</f>
        <v>0</v>
      </c>
      <c r="BI521" s="219">
        <f>IF(N521="nulová",J521,0)</f>
        <v>0</v>
      </c>
      <c r="BJ521" s="20" t="s">
        <v>78</v>
      </c>
      <c r="BK521" s="219">
        <f>ROUND(I521*H521,2)</f>
        <v>0</v>
      </c>
      <c r="BL521" s="20" t="s">
        <v>130</v>
      </c>
      <c r="BM521" s="218" t="s">
        <v>763</v>
      </c>
    </row>
    <row r="522" s="2" customFormat="1">
      <c r="A522" s="41"/>
      <c r="B522" s="42"/>
      <c r="C522" s="43"/>
      <c r="D522" s="220" t="s">
        <v>132</v>
      </c>
      <c r="E522" s="43"/>
      <c r="F522" s="221" t="s">
        <v>764</v>
      </c>
      <c r="G522" s="43"/>
      <c r="H522" s="43"/>
      <c r="I522" s="222"/>
      <c r="J522" s="43"/>
      <c r="K522" s="43"/>
      <c r="L522" s="47"/>
      <c r="M522" s="223"/>
      <c r="N522" s="224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20" t="s">
        <v>132</v>
      </c>
      <c r="AU522" s="20" t="s">
        <v>80</v>
      </c>
    </row>
    <row r="523" s="13" customFormat="1">
      <c r="A523" s="13"/>
      <c r="B523" s="225"/>
      <c r="C523" s="226"/>
      <c r="D523" s="227" t="s">
        <v>134</v>
      </c>
      <c r="E523" s="228" t="s">
        <v>19</v>
      </c>
      <c r="F523" s="229" t="s">
        <v>765</v>
      </c>
      <c r="G523" s="226"/>
      <c r="H523" s="230">
        <v>0.29999999999999999</v>
      </c>
      <c r="I523" s="231"/>
      <c r="J523" s="226"/>
      <c r="K523" s="226"/>
      <c r="L523" s="232"/>
      <c r="M523" s="233"/>
      <c r="N523" s="234"/>
      <c r="O523" s="234"/>
      <c r="P523" s="234"/>
      <c r="Q523" s="234"/>
      <c r="R523" s="234"/>
      <c r="S523" s="234"/>
      <c r="T523" s="23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6" t="s">
        <v>134</v>
      </c>
      <c r="AU523" s="236" t="s">
        <v>80</v>
      </c>
      <c r="AV523" s="13" t="s">
        <v>80</v>
      </c>
      <c r="AW523" s="13" t="s">
        <v>32</v>
      </c>
      <c r="AX523" s="13" t="s">
        <v>70</v>
      </c>
      <c r="AY523" s="236" t="s">
        <v>123</v>
      </c>
    </row>
    <row r="524" s="14" customFormat="1">
      <c r="A524" s="14"/>
      <c r="B524" s="237"/>
      <c r="C524" s="238"/>
      <c r="D524" s="227" t="s">
        <v>134</v>
      </c>
      <c r="E524" s="239" t="s">
        <v>19</v>
      </c>
      <c r="F524" s="240" t="s">
        <v>137</v>
      </c>
      <c r="G524" s="238"/>
      <c r="H524" s="241">
        <v>0.29999999999999999</v>
      </c>
      <c r="I524" s="242"/>
      <c r="J524" s="238"/>
      <c r="K524" s="238"/>
      <c r="L524" s="243"/>
      <c r="M524" s="244"/>
      <c r="N524" s="245"/>
      <c r="O524" s="245"/>
      <c r="P524" s="245"/>
      <c r="Q524" s="245"/>
      <c r="R524" s="245"/>
      <c r="S524" s="245"/>
      <c r="T524" s="246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7" t="s">
        <v>134</v>
      </c>
      <c r="AU524" s="247" t="s">
        <v>80</v>
      </c>
      <c r="AV524" s="14" t="s">
        <v>130</v>
      </c>
      <c r="AW524" s="14" t="s">
        <v>32</v>
      </c>
      <c r="AX524" s="14" t="s">
        <v>78</v>
      </c>
      <c r="AY524" s="247" t="s">
        <v>123</v>
      </c>
    </row>
    <row r="525" s="2" customFormat="1" ht="24.15" customHeight="1">
      <c r="A525" s="41"/>
      <c r="B525" s="42"/>
      <c r="C525" s="207" t="s">
        <v>766</v>
      </c>
      <c r="D525" s="207" t="s">
        <v>125</v>
      </c>
      <c r="E525" s="208" t="s">
        <v>767</v>
      </c>
      <c r="F525" s="209" t="s">
        <v>768</v>
      </c>
      <c r="G525" s="210" t="s">
        <v>436</v>
      </c>
      <c r="H525" s="211">
        <v>3</v>
      </c>
      <c r="I525" s="212"/>
      <c r="J525" s="213">
        <f>ROUND(I525*H525,2)</f>
        <v>0</v>
      </c>
      <c r="K525" s="209" t="s">
        <v>129</v>
      </c>
      <c r="L525" s="47"/>
      <c r="M525" s="214" t="s">
        <v>19</v>
      </c>
      <c r="N525" s="215" t="s">
        <v>41</v>
      </c>
      <c r="O525" s="87"/>
      <c r="P525" s="216">
        <f>O525*H525</f>
        <v>0</v>
      </c>
      <c r="Q525" s="216">
        <v>0</v>
      </c>
      <c r="R525" s="216">
        <f>Q525*H525</f>
        <v>0</v>
      </c>
      <c r="S525" s="216">
        <v>0.0040000000000000001</v>
      </c>
      <c r="T525" s="217">
        <f>S525*H525</f>
        <v>0.012</v>
      </c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R525" s="218" t="s">
        <v>130</v>
      </c>
      <c r="AT525" s="218" t="s">
        <v>125</v>
      </c>
      <c r="AU525" s="218" t="s">
        <v>80</v>
      </c>
      <c r="AY525" s="20" t="s">
        <v>123</v>
      </c>
      <c r="BE525" s="219">
        <f>IF(N525="základní",J525,0)</f>
        <v>0</v>
      </c>
      <c r="BF525" s="219">
        <f>IF(N525="snížená",J525,0)</f>
        <v>0</v>
      </c>
      <c r="BG525" s="219">
        <f>IF(N525="zákl. přenesená",J525,0)</f>
        <v>0</v>
      </c>
      <c r="BH525" s="219">
        <f>IF(N525="sníž. přenesená",J525,0)</f>
        <v>0</v>
      </c>
      <c r="BI525" s="219">
        <f>IF(N525="nulová",J525,0)</f>
        <v>0</v>
      </c>
      <c r="BJ525" s="20" t="s">
        <v>78</v>
      </c>
      <c r="BK525" s="219">
        <f>ROUND(I525*H525,2)</f>
        <v>0</v>
      </c>
      <c r="BL525" s="20" t="s">
        <v>130</v>
      </c>
      <c r="BM525" s="218" t="s">
        <v>769</v>
      </c>
    </row>
    <row r="526" s="2" customFormat="1">
      <c r="A526" s="41"/>
      <c r="B526" s="42"/>
      <c r="C526" s="43"/>
      <c r="D526" s="220" t="s">
        <v>132</v>
      </c>
      <c r="E526" s="43"/>
      <c r="F526" s="221" t="s">
        <v>770</v>
      </c>
      <c r="G526" s="43"/>
      <c r="H526" s="43"/>
      <c r="I526" s="222"/>
      <c r="J526" s="43"/>
      <c r="K526" s="43"/>
      <c r="L526" s="47"/>
      <c r="M526" s="223"/>
      <c r="N526" s="224"/>
      <c r="O526" s="87"/>
      <c r="P526" s="87"/>
      <c r="Q526" s="87"/>
      <c r="R526" s="87"/>
      <c r="S526" s="87"/>
      <c r="T526" s="88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T526" s="20" t="s">
        <v>132</v>
      </c>
      <c r="AU526" s="20" t="s">
        <v>80</v>
      </c>
    </row>
    <row r="527" s="13" customFormat="1">
      <c r="A527" s="13"/>
      <c r="B527" s="225"/>
      <c r="C527" s="226"/>
      <c r="D527" s="227" t="s">
        <v>134</v>
      </c>
      <c r="E527" s="228" t="s">
        <v>19</v>
      </c>
      <c r="F527" s="229" t="s">
        <v>771</v>
      </c>
      <c r="G527" s="226"/>
      <c r="H527" s="230">
        <v>3</v>
      </c>
      <c r="I527" s="231"/>
      <c r="J527" s="226"/>
      <c r="K527" s="226"/>
      <c r="L527" s="232"/>
      <c r="M527" s="233"/>
      <c r="N527" s="234"/>
      <c r="O527" s="234"/>
      <c r="P527" s="234"/>
      <c r="Q527" s="234"/>
      <c r="R527" s="234"/>
      <c r="S527" s="234"/>
      <c r="T527" s="23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6" t="s">
        <v>134</v>
      </c>
      <c r="AU527" s="236" t="s">
        <v>80</v>
      </c>
      <c r="AV527" s="13" t="s">
        <v>80</v>
      </c>
      <c r="AW527" s="13" t="s">
        <v>32</v>
      </c>
      <c r="AX527" s="13" t="s">
        <v>70</v>
      </c>
      <c r="AY527" s="236" t="s">
        <v>123</v>
      </c>
    </row>
    <row r="528" s="14" customFormat="1">
      <c r="A528" s="14"/>
      <c r="B528" s="237"/>
      <c r="C528" s="238"/>
      <c r="D528" s="227" t="s">
        <v>134</v>
      </c>
      <c r="E528" s="239" t="s">
        <v>19</v>
      </c>
      <c r="F528" s="240" t="s">
        <v>137</v>
      </c>
      <c r="G528" s="238"/>
      <c r="H528" s="241">
        <v>3</v>
      </c>
      <c r="I528" s="242"/>
      <c r="J528" s="238"/>
      <c r="K528" s="238"/>
      <c r="L528" s="243"/>
      <c r="M528" s="244"/>
      <c r="N528" s="245"/>
      <c r="O528" s="245"/>
      <c r="P528" s="245"/>
      <c r="Q528" s="245"/>
      <c r="R528" s="245"/>
      <c r="S528" s="245"/>
      <c r="T528" s="246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47" t="s">
        <v>134</v>
      </c>
      <c r="AU528" s="247" t="s">
        <v>80</v>
      </c>
      <c r="AV528" s="14" t="s">
        <v>130</v>
      </c>
      <c r="AW528" s="14" t="s">
        <v>32</v>
      </c>
      <c r="AX528" s="14" t="s">
        <v>78</v>
      </c>
      <c r="AY528" s="247" t="s">
        <v>123</v>
      </c>
    </row>
    <row r="529" s="2" customFormat="1" ht="16.5" customHeight="1">
      <c r="A529" s="41"/>
      <c r="B529" s="42"/>
      <c r="C529" s="207" t="s">
        <v>772</v>
      </c>
      <c r="D529" s="207" t="s">
        <v>125</v>
      </c>
      <c r="E529" s="208" t="s">
        <v>773</v>
      </c>
      <c r="F529" s="209" t="s">
        <v>774</v>
      </c>
      <c r="G529" s="210" t="s">
        <v>436</v>
      </c>
      <c r="H529" s="211">
        <v>2</v>
      </c>
      <c r="I529" s="212"/>
      <c r="J529" s="213">
        <f>ROUND(I529*H529,2)</f>
        <v>0</v>
      </c>
      <c r="K529" s="209" t="s">
        <v>129</v>
      </c>
      <c r="L529" s="47"/>
      <c r="M529" s="214" t="s">
        <v>19</v>
      </c>
      <c r="N529" s="215" t="s">
        <v>41</v>
      </c>
      <c r="O529" s="87"/>
      <c r="P529" s="216">
        <f>O529*H529</f>
        <v>0</v>
      </c>
      <c r="Q529" s="216">
        <v>6.9999999999999994E-05</v>
      </c>
      <c r="R529" s="216">
        <f>Q529*H529</f>
        <v>0.00013999999999999999</v>
      </c>
      <c r="S529" s="216">
        <v>0</v>
      </c>
      <c r="T529" s="217">
        <f>S529*H529</f>
        <v>0</v>
      </c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R529" s="218" t="s">
        <v>130</v>
      </c>
      <c r="AT529" s="218" t="s">
        <v>125</v>
      </c>
      <c r="AU529" s="218" t="s">
        <v>80</v>
      </c>
      <c r="AY529" s="20" t="s">
        <v>123</v>
      </c>
      <c r="BE529" s="219">
        <f>IF(N529="základní",J529,0)</f>
        <v>0</v>
      </c>
      <c r="BF529" s="219">
        <f>IF(N529="snížená",J529,0)</f>
        <v>0</v>
      </c>
      <c r="BG529" s="219">
        <f>IF(N529="zákl. přenesená",J529,0)</f>
        <v>0</v>
      </c>
      <c r="BH529" s="219">
        <f>IF(N529="sníž. přenesená",J529,0)</f>
        <v>0</v>
      </c>
      <c r="BI529" s="219">
        <f>IF(N529="nulová",J529,0)</f>
        <v>0</v>
      </c>
      <c r="BJ529" s="20" t="s">
        <v>78</v>
      </c>
      <c r="BK529" s="219">
        <f>ROUND(I529*H529,2)</f>
        <v>0</v>
      </c>
      <c r="BL529" s="20" t="s">
        <v>130</v>
      </c>
      <c r="BM529" s="218" t="s">
        <v>775</v>
      </c>
    </row>
    <row r="530" s="2" customFormat="1">
      <c r="A530" s="41"/>
      <c r="B530" s="42"/>
      <c r="C530" s="43"/>
      <c r="D530" s="220" t="s">
        <v>132</v>
      </c>
      <c r="E530" s="43"/>
      <c r="F530" s="221" t="s">
        <v>776</v>
      </c>
      <c r="G530" s="43"/>
      <c r="H530" s="43"/>
      <c r="I530" s="222"/>
      <c r="J530" s="43"/>
      <c r="K530" s="43"/>
      <c r="L530" s="47"/>
      <c r="M530" s="223"/>
      <c r="N530" s="224"/>
      <c r="O530" s="87"/>
      <c r="P530" s="87"/>
      <c r="Q530" s="87"/>
      <c r="R530" s="87"/>
      <c r="S530" s="87"/>
      <c r="T530" s="88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T530" s="20" t="s">
        <v>132</v>
      </c>
      <c r="AU530" s="20" t="s">
        <v>80</v>
      </c>
    </row>
    <row r="531" s="13" customFormat="1">
      <c r="A531" s="13"/>
      <c r="B531" s="225"/>
      <c r="C531" s="226"/>
      <c r="D531" s="227" t="s">
        <v>134</v>
      </c>
      <c r="E531" s="228" t="s">
        <v>19</v>
      </c>
      <c r="F531" s="229" t="s">
        <v>777</v>
      </c>
      <c r="G531" s="226"/>
      <c r="H531" s="230">
        <v>2</v>
      </c>
      <c r="I531" s="231"/>
      <c r="J531" s="226"/>
      <c r="K531" s="226"/>
      <c r="L531" s="232"/>
      <c r="M531" s="233"/>
      <c r="N531" s="234"/>
      <c r="O531" s="234"/>
      <c r="P531" s="234"/>
      <c r="Q531" s="234"/>
      <c r="R531" s="234"/>
      <c r="S531" s="234"/>
      <c r="T531" s="23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6" t="s">
        <v>134</v>
      </c>
      <c r="AU531" s="236" t="s">
        <v>80</v>
      </c>
      <c r="AV531" s="13" t="s">
        <v>80</v>
      </c>
      <c r="AW531" s="13" t="s">
        <v>32</v>
      </c>
      <c r="AX531" s="13" t="s">
        <v>70</v>
      </c>
      <c r="AY531" s="236" t="s">
        <v>123</v>
      </c>
    </row>
    <row r="532" s="14" customFormat="1">
      <c r="A532" s="14"/>
      <c r="B532" s="237"/>
      <c r="C532" s="238"/>
      <c r="D532" s="227" t="s">
        <v>134</v>
      </c>
      <c r="E532" s="239" t="s">
        <v>19</v>
      </c>
      <c r="F532" s="240" t="s">
        <v>137</v>
      </c>
      <c r="G532" s="238"/>
      <c r="H532" s="241">
        <v>2</v>
      </c>
      <c r="I532" s="242"/>
      <c r="J532" s="238"/>
      <c r="K532" s="238"/>
      <c r="L532" s="243"/>
      <c r="M532" s="244"/>
      <c r="N532" s="245"/>
      <c r="O532" s="245"/>
      <c r="P532" s="245"/>
      <c r="Q532" s="245"/>
      <c r="R532" s="245"/>
      <c r="S532" s="245"/>
      <c r="T532" s="246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7" t="s">
        <v>134</v>
      </c>
      <c r="AU532" s="247" t="s">
        <v>80</v>
      </c>
      <c r="AV532" s="14" t="s">
        <v>130</v>
      </c>
      <c r="AW532" s="14" t="s">
        <v>32</v>
      </c>
      <c r="AX532" s="14" t="s">
        <v>78</v>
      </c>
      <c r="AY532" s="247" t="s">
        <v>123</v>
      </c>
    </row>
    <row r="533" s="2" customFormat="1" ht="37.8" customHeight="1">
      <c r="A533" s="41"/>
      <c r="B533" s="42"/>
      <c r="C533" s="207" t="s">
        <v>778</v>
      </c>
      <c r="D533" s="207" t="s">
        <v>125</v>
      </c>
      <c r="E533" s="208" t="s">
        <v>779</v>
      </c>
      <c r="F533" s="209" t="s">
        <v>780</v>
      </c>
      <c r="G533" s="210" t="s">
        <v>151</v>
      </c>
      <c r="H533" s="211">
        <v>14.300000000000001</v>
      </c>
      <c r="I533" s="212"/>
      <c r="J533" s="213">
        <f>ROUND(I533*H533,2)</f>
        <v>0</v>
      </c>
      <c r="K533" s="209" t="s">
        <v>129</v>
      </c>
      <c r="L533" s="47"/>
      <c r="M533" s="214" t="s">
        <v>19</v>
      </c>
      <c r="N533" s="215" t="s">
        <v>41</v>
      </c>
      <c r="O533" s="87"/>
      <c r="P533" s="216">
        <f>O533*H533</f>
        <v>0</v>
      </c>
      <c r="Q533" s="216">
        <v>0</v>
      </c>
      <c r="R533" s="216">
        <f>Q533*H533</f>
        <v>0</v>
      </c>
      <c r="S533" s="216">
        <v>0</v>
      </c>
      <c r="T533" s="217">
        <f>S533*H533</f>
        <v>0</v>
      </c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R533" s="218" t="s">
        <v>130</v>
      </c>
      <c r="AT533" s="218" t="s">
        <v>125</v>
      </c>
      <c r="AU533" s="218" t="s">
        <v>80</v>
      </c>
      <c r="AY533" s="20" t="s">
        <v>123</v>
      </c>
      <c r="BE533" s="219">
        <f>IF(N533="základní",J533,0)</f>
        <v>0</v>
      </c>
      <c r="BF533" s="219">
        <f>IF(N533="snížená",J533,0)</f>
        <v>0</v>
      </c>
      <c r="BG533" s="219">
        <f>IF(N533="zákl. přenesená",J533,0)</f>
        <v>0</v>
      </c>
      <c r="BH533" s="219">
        <f>IF(N533="sníž. přenesená",J533,0)</f>
        <v>0</v>
      </c>
      <c r="BI533" s="219">
        <f>IF(N533="nulová",J533,0)</f>
        <v>0</v>
      </c>
      <c r="BJ533" s="20" t="s">
        <v>78</v>
      </c>
      <c r="BK533" s="219">
        <f>ROUND(I533*H533,2)</f>
        <v>0</v>
      </c>
      <c r="BL533" s="20" t="s">
        <v>130</v>
      </c>
      <c r="BM533" s="218" t="s">
        <v>781</v>
      </c>
    </row>
    <row r="534" s="2" customFormat="1">
      <c r="A534" s="41"/>
      <c r="B534" s="42"/>
      <c r="C534" s="43"/>
      <c r="D534" s="220" t="s">
        <v>132</v>
      </c>
      <c r="E534" s="43"/>
      <c r="F534" s="221" t="s">
        <v>782</v>
      </c>
      <c r="G534" s="43"/>
      <c r="H534" s="43"/>
      <c r="I534" s="222"/>
      <c r="J534" s="43"/>
      <c r="K534" s="43"/>
      <c r="L534" s="47"/>
      <c r="M534" s="223"/>
      <c r="N534" s="224"/>
      <c r="O534" s="87"/>
      <c r="P534" s="87"/>
      <c r="Q534" s="87"/>
      <c r="R534" s="87"/>
      <c r="S534" s="87"/>
      <c r="T534" s="88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T534" s="20" t="s">
        <v>132</v>
      </c>
      <c r="AU534" s="20" t="s">
        <v>80</v>
      </c>
    </row>
    <row r="535" s="13" customFormat="1">
      <c r="A535" s="13"/>
      <c r="B535" s="225"/>
      <c r="C535" s="226"/>
      <c r="D535" s="227" t="s">
        <v>134</v>
      </c>
      <c r="E535" s="228" t="s">
        <v>19</v>
      </c>
      <c r="F535" s="229" t="s">
        <v>710</v>
      </c>
      <c r="G535" s="226"/>
      <c r="H535" s="230">
        <v>14.300000000000001</v>
      </c>
      <c r="I535" s="231"/>
      <c r="J535" s="226"/>
      <c r="K535" s="226"/>
      <c r="L535" s="232"/>
      <c r="M535" s="233"/>
      <c r="N535" s="234"/>
      <c r="O535" s="234"/>
      <c r="P535" s="234"/>
      <c r="Q535" s="234"/>
      <c r="R535" s="234"/>
      <c r="S535" s="234"/>
      <c r="T535" s="23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6" t="s">
        <v>134</v>
      </c>
      <c r="AU535" s="236" t="s">
        <v>80</v>
      </c>
      <c r="AV535" s="13" t="s">
        <v>80</v>
      </c>
      <c r="AW535" s="13" t="s">
        <v>32</v>
      </c>
      <c r="AX535" s="13" t="s">
        <v>70</v>
      </c>
      <c r="AY535" s="236" t="s">
        <v>123</v>
      </c>
    </row>
    <row r="536" s="14" customFormat="1">
      <c r="A536" s="14"/>
      <c r="B536" s="237"/>
      <c r="C536" s="238"/>
      <c r="D536" s="227" t="s">
        <v>134</v>
      </c>
      <c r="E536" s="239" t="s">
        <v>19</v>
      </c>
      <c r="F536" s="240" t="s">
        <v>137</v>
      </c>
      <c r="G536" s="238"/>
      <c r="H536" s="241">
        <v>14.300000000000001</v>
      </c>
      <c r="I536" s="242"/>
      <c r="J536" s="238"/>
      <c r="K536" s="238"/>
      <c r="L536" s="243"/>
      <c r="M536" s="244"/>
      <c r="N536" s="245"/>
      <c r="O536" s="245"/>
      <c r="P536" s="245"/>
      <c r="Q536" s="245"/>
      <c r="R536" s="245"/>
      <c r="S536" s="245"/>
      <c r="T536" s="246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47" t="s">
        <v>134</v>
      </c>
      <c r="AU536" s="247" t="s">
        <v>80</v>
      </c>
      <c r="AV536" s="14" t="s">
        <v>130</v>
      </c>
      <c r="AW536" s="14" t="s">
        <v>32</v>
      </c>
      <c r="AX536" s="14" t="s">
        <v>78</v>
      </c>
      <c r="AY536" s="247" t="s">
        <v>123</v>
      </c>
    </row>
    <row r="537" s="2" customFormat="1" ht="33" customHeight="1">
      <c r="A537" s="41"/>
      <c r="B537" s="42"/>
      <c r="C537" s="207" t="s">
        <v>783</v>
      </c>
      <c r="D537" s="207" t="s">
        <v>125</v>
      </c>
      <c r="E537" s="208" t="s">
        <v>784</v>
      </c>
      <c r="F537" s="209" t="s">
        <v>785</v>
      </c>
      <c r="G537" s="210" t="s">
        <v>128</v>
      </c>
      <c r="H537" s="211">
        <v>9.6999999999999993</v>
      </c>
      <c r="I537" s="212"/>
      <c r="J537" s="213">
        <f>ROUND(I537*H537,2)</f>
        <v>0</v>
      </c>
      <c r="K537" s="209" t="s">
        <v>129</v>
      </c>
      <c r="L537" s="47"/>
      <c r="M537" s="214" t="s">
        <v>19</v>
      </c>
      <c r="N537" s="215" t="s">
        <v>41</v>
      </c>
      <c r="O537" s="87"/>
      <c r="P537" s="216">
        <f>O537*H537</f>
        <v>0</v>
      </c>
      <c r="Q537" s="216">
        <v>0</v>
      </c>
      <c r="R537" s="216">
        <f>Q537*H537</f>
        <v>0</v>
      </c>
      <c r="S537" s="216">
        <v>0</v>
      </c>
      <c r="T537" s="217">
        <f>S537*H537</f>
        <v>0</v>
      </c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R537" s="218" t="s">
        <v>130</v>
      </c>
      <c r="AT537" s="218" t="s">
        <v>125</v>
      </c>
      <c r="AU537" s="218" t="s">
        <v>80</v>
      </c>
      <c r="AY537" s="20" t="s">
        <v>123</v>
      </c>
      <c r="BE537" s="219">
        <f>IF(N537="základní",J537,0)</f>
        <v>0</v>
      </c>
      <c r="BF537" s="219">
        <f>IF(N537="snížená",J537,0)</f>
        <v>0</v>
      </c>
      <c r="BG537" s="219">
        <f>IF(N537="zákl. přenesená",J537,0)</f>
        <v>0</v>
      </c>
      <c r="BH537" s="219">
        <f>IF(N537="sníž. přenesená",J537,0)</f>
        <v>0</v>
      </c>
      <c r="BI537" s="219">
        <f>IF(N537="nulová",J537,0)</f>
        <v>0</v>
      </c>
      <c r="BJ537" s="20" t="s">
        <v>78</v>
      </c>
      <c r="BK537" s="219">
        <f>ROUND(I537*H537,2)</f>
        <v>0</v>
      </c>
      <c r="BL537" s="20" t="s">
        <v>130</v>
      </c>
      <c r="BM537" s="218" t="s">
        <v>786</v>
      </c>
    </row>
    <row r="538" s="2" customFormat="1">
      <c r="A538" s="41"/>
      <c r="B538" s="42"/>
      <c r="C538" s="43"/>
      <c r="D538" s="220" t="s">
        <v>132</v>
      </c>
      <c r="E538" s="43"/>
      <c r="F538" s="221" t="s">
        <v>787</v>
      </c>
      <c r="G538" s="43"/>
      <c r="H538" s="43"/>
      <c r="I538" s="222"/>
      <c r="J538" s="43"/>
      <c r="K538" s="43"/>
      <c r="L538" s="47"/>
      <c r="M538" s="223"/>
      <c r="N538" s="224"/>
      <c r="O538" s="87"/>
      <c r="P538" s="87"/>
      <c r="Q538" s="87"/>
      <c r="R538" s="87"/>
      <c r="S538" s="87"/>
      <c r="T538" s="88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T538" s="20" t="s">
        <v>132</v>
      </c>
      <c r="AU538" s="20" t="s">
        <v>80</v>
      </c>
    </row>
    <row r="539" s="13" customFormat="1">
      <c r="A539" s="13"/>
      <c r="B539" s="225"/>
      <c r="C539" s="226"/>
      <c r="D539" s="227" t="s">
        <v>134</v>
      </c>
      <c r="E539" s="228" t="s">
        <v>19</v>
      </c>
      <c r="F539" s="229" t="s">
        <v>135</v>
      </c>
      <c r="G539" s="226"/>
      <c r="H539" s="230">
        <v>9.6999999999999993</v>
      </c>
      <c r="I539" s="231"/>
      <c r="J539" s="226"/>
      <c r="K539" s="226"/>
      <c r="L539" s="232"/>
      <c r="M539" s="233"/>
      <c r="N539" s="234"/>
      <c r="O539" s="234"/>
      <c r="P539" s="234"/>
      <c r="Q539" s="234"/>
      <c r="R539" s="234"/>
      <c r="S539" s="234"/>
      <c r="T539" s="23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6" t="s">
        <v>134</v>
      </c>
      <c r="AU539" s="236" t="s">
        <v>80</v>
      </c>
      <c r="AV539" s="13" t="s">
        <v>80</v>
      </c>
      <c r="AW539" s="13" t="s">
        <v>32</v>
      </c>
      <c r="AX539" s="13" t="s">
        <v>70</v>
      </c>
      <c r="AY539" s="236" t="s">
        <v>123</v>
      </c>
    </row>
    <row r="540" s="14" customFormat="1">
      <c r="A540" s="14"/>
      <c r="B540" s="237"/>
      <c r="C540" s="238"/>
      <c r="D540" s="227" t="s">
        <v>134</v>
      </c>
      <c r="E540" s="239" t="s">
        <v>19</v>
      </c>
      <c r="F540" s="240" t="s">
        <v>137</v>
      </c>
      <c r="G540" s="238"/>
      <c r="H540" s="241">
        <v>9.6999999999999993</v>
      </c>
      <c r="I540" s="242"/>
      <c r="J540" s="238"/>
      <c r="K540" s="238"/>
      <c r="L540" s="243"/>
      <c r="M540" s="244"/>
      <c r="N540" s="245"/>
      <c r="O540" s="245"/>
      <c r="P540" s="245"/>
      <c r="Q540" s="245"/>
      <c r="R540" s="245"/>
      <c r="S540" s="245"/>
      <c r="T540" s="246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47" t="s">
        <v>134</v>
      </c>
      <c r="AU540" s="247" t="s">
        <v>80</v>
      </c>
      <c r="AV540" s="14" t="s">
        <v>130</v>
      </c>
      <c r="AW540" s="14" t="s">
        <v>32</v>
      </c>
      <c r="AX540" s="14" t="s">
        <v>78</v>
      </c>
      <c r="AY540" s="247" t="s">
        <v>123</v>
      </c>
    </row>
    <row r="541" s="12" customFormat="1" ht="22.8" customHeight="1">
      <c r="A541" s="12"/>
      <c r="B541" s="191"/>
      <c r="C541" s="192"/>
      <c r="D541" s="193" t="s">
        <v>69</v>
      </c>
      <c r="E541" s="205" t="s">
        <v>788</v>
      </c>
      <c r="F541" s="205" t="s">
        <v>789</v>
      </c>
      <c r="G541" s="192"/>
      <c r="H541" s="192"/>
      <c r="I541" s="195"/>
      <c r="J541" s="206">
        <f>BK541</f>
        <v>0</v>
      </c>
      <c r="K541" s="192"/>
      <c r="L541" s="197"/>
      <c r="M541" s="198"/>
      <c r="N541" s="199"/>
      <c r="O541" s="199"/>
      <c r="P541" s="200">
        <f>SUM(P542:P580)</f>
        <v>0</v>
      </c>
      <c r="Q541" s="199"/>
      <c r="R541" s="200">
        <f>SUM(R542:R580)</f>
        <v>0</v>
      </c>
      <c r="S541" s="199"/>
      <c r="T541" s="201">
        <f>SUM(T542:T580)</f>
        <v>0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R541" s="202" t="s">
        <v>78</v>
      </c>
      <c r="AT541" s="203" t="s">
        <v>69</v>
      </c>
      <c r="AU541" s="203" t="s">
        <v>78</v>
      </c>
      <c r="AY541" s="202" t="s">
        <v>123</v>
      </c>
      <c r="BK541" s="204">
        <f>SUM(BK542:BK580)</f>
        <v>0</v>
      </c>
    </row>
    <row r="542" s="2" customFormat="1" ht="24.15" customHeight="1">
      <c r="A542" s="41"/>
      <c r="B542" s="42"/>
      <c r="C542" s="207" t="s">
        <v>790</v>
      </c>
      <c r="D542" s="207" t="s">
        <v>125</v>
      </c>
      <c r="E542" s="208" t="s">
        <v>791</v>
      </c>
      <c r="F542" s="209" t="s">
        <v>792</v>
      </c>
      <c r="G542" s="210" t="s">
        <v>224</v>
      </c>
      <c r="H542" s="211">
        <v>15.244999999999999</v>
      </c>
      <c r="I542" s="212"/>
      <c r="J542" s="213">
        <f>ROUND(I542*H542,2)</f>
        <v>0</v>
      </c>
      <c r="K542" s="209" t="s">
        <v>129</v>
      </c>
      <c r="L542" s="47"/>
      <c r="M542" s="214" t="s">
        <v>19</v>
      </c>
      <c r="N542" s="215" t="s">
        <v>41</v>
      </c>
      <c r="O542" s="87"/>
      <c r="P542" s="216">
        <f>O542*H542</f>
        <v>0</v>
      </c>
      <c r="Q542" s="216">
        <v>0</v>
      </c>
      <c r="R542" s="216">
        <f>Q542*H542</f>
        <v>0</v>
      </c>
      <c r="S542" s="216">
        <v>0</v>
      </c>
      <c r="T542" s="217">
        <f>S542*H542</f>
        <v>0</v>
      </c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R542" s="218" t="s">
        <v>130</v>
      </c>
      <c r="AT542" s="218" t="s">
        <v>125</v>
      </c>
      <c r="AU542" s="218" t="s">
        <v>80</v>
      </c>
      <c r="AY542" s="20" t="s">
        <v>123</v>
      </c>
      <c r="BE542" s="219">
        <f>IF(N542="základní",J542,0)</f>
        <v>0</v>
      </c>
      <c r="BF542" s="219">
        <f>IF(N542="snížená",J542,0)</f>
        <v>0</v>
      </c>
      <c r="BG542" s="219">
        <f>IF(N542="zákl. přenesená",J542,0)</f>
        <v>0</v>
      </c>
      <c r="BH542" s="219">
        <f>IF(N542="sníž. přenesená",J542,0)</f>
        <v>0</v>
      </c>
      <c r="BI542" s="219">
        <f>IF(N542="nulová",J542,0)</f>
        <v>0</v>
      </c>
      <c r="BJ542" s="20" t="s">
        <v>78</v>
      </c>
      <c r="BK542" s="219">
        <f>ROUND(I542*H542,2)</f>
        <v>0</v>
      </c>
      <c r="BL542" s="20" t="s">
        <v>130</v>
      </c>
      <c r="BM542" s="218" t="s">
        <v>793</v>
      </c>
    </row>
    <row r="543" s="2" customFormat="1">
      <c r="A543" s="41"/>
      <c r="B543" s="42"/>
      <c r="C543" s="43"/>
      <c r="D543" s="220" t="s">
        <v>132</v>
      </c>
      <c r="E543" s="43"/>
      <c r="F543" s="221" t="s">
        <v>794</v>
      </c>
      <c r="G543" s="43"/>
      <c r="H543" s="43"/>
      <c r="I543" s="222"/>
      <c r="J543" s="43"/>
      <c r="K543" s="43"/>
      <c r="L543" s="47"/>
      <c r="M543" s="223"/>
      <c r="N543" s="224"/>
      <c r="O543" s="87"/>
      <c r="P543" s="87"/>
      <c r="Q543" s="87"/>
      <c r="R543" s="87"/>
      <c r="S543" s="87"/>
      <c r="T543" s="88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T543" s="20" t="s">
        <v>132</v>
      </c>
      <c r="AU543" s="20" t="s">
        <v>80</v>
      </c>
    </row>
    <row r="544" s="16" customFormat="1">
      <c r="A544" s="16"/>
      <c r="B544" s="259"/>
      <c r="C544" s="260"/>
      <c r="D544" s="227" t="s">
        <v>134</v>
      </c>
      <c r="E544" s="261" t="s">
        <v>19</v>
      </c>
      <c r="F544" s="262" t="s">
        <v>795</v>
      </c>
      <c r="G544" s="260"/>
      <c r="H544" s="261" t="s">
        <v>19</v>
      </c>
      <c r="I544" s="263"/>
      <c r="J544" s="260"/>
      <c r="K544" s="260"/>
      <c r="L544" s="264"/>
      <c r="M544" s="265"/>
      <c r="N544" s="266"/>
      <c r="O544" s="266"/>
      <c r="P544" s="266"/>
      <c r="Q544" s="266"/>
      <c r="R544" s="266"/>
      <c r="S544" s="266"/>
      <c r="T544" s="267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T544" s="268" t="s">
        <v>134</v>
      </c>
      <c r="AU544" s="268" t="s">
        <v>80</v>
      </c>
      <c r="AV544" s="16" t="s">
        <v>78</v>
      </c>
      <c r="AW544" s="16" t="s">
        <v>32</v>
      </c>
      <c r="AX544" s="16" t="s">
        <v>70</v>
      </c>
      <c r="AY544" s="268" t="s">
        <v>123</v>
      </c>
    </row>
    <row r="545" s="13" customFormat="1">
      <c r="A545" s="13"/>
      <c r="B545" s="225"/>
      <c r="C545" s="226"/>
      <c r="D545" s="227" t="s">
        <v>134</v>
      </c>
      <c r="E545" s="228" t="s">
        <v>19</v>
      </c>
      <c r="F545" s="229" t="s">
        <v>796</v>
      </c>
      <c r="G545" s="226"/>
      <c r="H545" s="230">
        <v>5.7949999999999999</v>
      </c>
      <c r="I545" s="231"/>
      <c r="J545" s="226"/>
      <c r="K545" s="226"/>
      <c r="L545" s="232"/>
      <c r="M545" s="233"/>
      <c r="N545" s="234"/>
      <c r="O545" s="234"/>
      <c r="P545" s="234"/>
      <c r="Q545" s="234"/>
      <c r="R545" s="234"/>
      <c r="S545" s="234"/>
      <c r="T545" s="23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6" t="s">
        <v>134</v>
      </c>
      <c r="AU545" s="236" t="s">
        <v>80</v>
      </c>
      <c r="AV545" s="13" t="s">
        <v>80</v>
      </c>
      <c r="AW545" s="13" t="s">
        <v>32</v>
      </c>
      <c r="AX545" s="13" t="s">
        <v>70</v>
      </c>
      <c r="AY545" s="236" t="s">
        <v>123</v>
      </c>
    </row>
    <row r="546" s="13" customFormat="1">
      <c r="A546" s="13"/>
      <c r="B546" s="225"/>
      <c r="C546" s="226"/>
      <c r="D546" s="227" t="s">
        <v>134</v>
      </c>
      <c r="E546" s="228" t="s">
        <v>19</v>
      </c>
      <c r="F546" s="229" t="s">
        <v>797</v>
      </c>
      <c r="G546" s="226"/>
      <c r="H546" s="230">
        <v>9.4499999999999993</v>
      </c>
      <c r="I546" s="231"/>
      <c r="J546" s="226"/>
      <c r="K546" s="226"/>
      <c r="L546" s="232"/>
      <c r="M546" s="233"/>
      <c r="N546" s="234"/>
      <c r="O546" s="234"/>
      <c r="P546" s="234"/>
      <c r="Q546" s="234"/>
      <c r="R546" s="234"/>
      <c r="S546" s="234"/>
      <c r="T546" s="23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36" t="s">
        <v>134</v>
      </c>
      <c r="AU546" s="236" t="s">
        <v>80</v>
      </c>
      <c r="AV546" s="13" t="s">
        <v>80</v>
      </c>
      <c r="AW546" s="13" t="s">
        <v>32</v>
      </c>
      <c r="AX546" s="13" t="s">
        <v>70</v>
      </c>
      <c r="AY546" s="236" t="s">
        <v>123</v>
      </c>
    </row>
    <row r="547" s="14" customFormat="1">
      <c r="A547" s="14"/>
      <c r="B547" s="237"/>
      <c r="C547" s="238"/>
      <c r="D547" s="227" t="s">
        <v>134</v>
      </c>
      <c r="E547" s="239" t="s">
        <v>19</v>
      </c>
      <c r="F547" s="240" t="s">
        <v>137</v>
      </c>
      <c r="G547" s="238"/>
      <c r="H547" s="241">
        <v>15.244999999999999</v>
      </c>
      <c r="I547" s="242"/>
      <c r="J547" s="238"/>
      <c r="K547" s="238"/>
      <c r="L547" s="243"/>
      <c r="M547" s="244"/>
      <c r="N547" s="245"/>
      <c r="O547" s="245"/>
      <c r="P547" s="245"/>
      <c r="Q547" s="245"/>
      <c r="R547" s="245"/>
      <c r="S547" s="245"/>
      <c r="T547" s="246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47" t="s">
        <v>134</v>
      </c>
      <c r="AU547" s="247" t="s">
        <v>80</v>
      </c>
      <c r="AV547" s="14" t="s">
        <v>130</v>
      </c>
      <c r="AW547" s="14" t="s">
        <v>32</v>
      </c>
      <c r="AX547" s="14" t="s">
        <v>78</v>
      </c>
      <c r="AY547" s="247" t="s">
        <v>123</v>
      </c>
    </row>
    <row r="548" s="2" customFormat="1" ht="24.15" customHeight="1">
      <c r="A548" s="41"/>
      <c r="B548" s="42"/>
      <c r="C548" s="207" t="s">
        <v>798</v>
      </c>
      <c r="D548" s="207" t="s">
        <v>125</v>
      </c>
      <c r="E548" s="208" t="s">
        <v>799</v>
      </c>
      <c r="F548" s="209" t="s">
        <v>800</v>
      </c>
      <c r="G548" s="210" t="s">
        <v>224</v>
      </c>
      <c r="H548" s="211">
        <v>60.979999999999997</v>
      </c>
      <c r="I548" s="212"/>
      <c r="J548" s="213">
        <f>ROUND(I548*H548,2)</f>
        <v>0</v>
      </c>
      <c r="K548" s="209" t="s">
        <v>129</v>
      </c>
      <c r="L548" s="47"/>
      <c r="M548" s="214" t="s">
        <v>19</v>
      </c>
      <c r="N548" s="215" t="s">
        <v>41</v>
      </c>
      <c r="O548" s="87"/>
      <c r="P548" s="216">
        <f>O548*H548</f>
        <v>0</v>
      </c>
      <c r="Q548" s="216">
        <v>0</v>
      </c>
      <c r="R548" s="216">
        <f>Q548*H548</f>
        <v>0</v>
      </c>
      <c r="S548" s="216">
        <v>0</v>
      </c>
      <c r="T548" s="217">
        <f>S548*H548</f>
        <v>0</v>
      </c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R548" s="218" t="s">
        <v>130</v>
      </c>
      <c r="AT548" s="218" t="s">
        <v>125</v>
      </c>
      <c r="AU548" s="218" t="s">
        <v>80</v>
      </c>
      <c r="AY548" s="20" t="s">
        <v>123</v>
      </c>
      <c r="BE548" s="219">
        <f>IF(N548="základní",J548,0)</f>
        <v>0</v>
      </c>
      <c r="BF548" s="219">
        <f>IF(N548="snížená",J548,0)</f>
        <v>0</v>
      </c>
      <c r="BG548" s="219">
        <f>IF(N548="zákl. přenesená",J548,0)</f>
        <v>0</v>
      </c>
      <c r="BH548" s="219">
        <f>IF(N548="sníž. přenesená",J548,0)</f>
        <v>0</v>
      </c>
      <c r="BI548" s="219">
        <f>IF(N548="nulová",J548,0)</f>
        <v>0</v>
      </c>
      <c r="BJ548" s="20" t="s">
        <v>78</v>
      </c>
      <c r="BK548" s="219">
        <f>ROUND(I548*H548,2)</f>
        <v>0</v>
      </c>
      <c r="BL548" s="20" t="s">
        <v>130</v>
      </c>
      <c r="BM548" s="218" t="s">
        <v>801</v>
      </c>
    </row>
    <row r="549" s="2" customFormat="1">
      <c r="A549" s="41"/>
      <c r="B549" s="42"/>
      <c r="C549" s="43"/>
      <c r="D549" s="220" t="s">
        <v>132</v>
      </c>
      <c r="E549" s="43"/>
      <c r="F549" s="221" t="s">
        <v>802</v>
      </c>
      <c r="G549" s="43"/>
      <c r="H549" s="43"/>
      <c r="I549" s="222"/>
      <c r="J549" s="43"/>
      <c r="K549" s="43"/>
      <c r="L549" s="47"/>
      <c r="M549" s="223"/>
      <c r="N549" s="224"/>
      <c r="O549" s="87"/>
      <c r="P549" s="87"/>
      <c r="Q549" s="87"/>
      <c r="R549" s="87"/>
      <c r="S549" s="87"/>
      <c r="T549" s="88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T549" s="20" t="s">
        <v>132</v>
      </c>
      <c r="AU549" s="20" t="s">
        <v>80</v>
      </c>
    </row>
    <row r="550" s="16" customFormat="1">
      <c r="A550" s="16"/>
      <c r="B550" s="259"/>
      <c r="C550" s="260"/>
      <c r="D550" s="227" t="s">
        <v>134</v>
      </c>
      <c r="E550" s="261" t="s">
        <v>19</v>
      </c>
      <c r="F550" s="262" t="s">
        <v>795</v>
      </c>
      <c r="G550" s="260"/>
      <c r="H550" s="261" t="s">
        <v>19</v>
      </c>
      <c r="I550" s="263"/>
      <c r="J550" s="260"/>
      <c r="K550" s="260"/>
      <c r="L550" s="264"/>
      <c r="M550" s="265"/>
      <c r="N550" s="266"/>
      <c r="O550" s="266"/>
      <c r="P550" s="266"/>
      <c r="Q550" s="266"/>
      <c r="R550" s="266"/>
      <c r="S550" s="266"/>
      <c r="T550" s="267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T550" s="268" t="s">
        <v>134</v>
      </c>
      <c r="AU550" s="268" t="s">
        <v>80</v>
      </c>
      <c r="AV550" s="16" t="s">
        <v>78</v>
      </c>
      <c r="AW550" s="16" t="s">
        <v>32</v>
      </c>
      <c r="AX550" s="16" t="s">
        <v>70</v>
      </c>
      <c r="AY550" s="268" t="s">
        <v>123</v>
      </c>
    </row>
    <row r="551" s="13" customFormat="1">
      <c r="A551" s="13"/>
      <c r="B551" s="225"/>
      <c r="C551" s="226"/>
      <c r="D551" s="227" t="s">
        <v>134</v>
      </c>
      <c r="E551" s="228" t="s">
        <v>19</v>
      </c>
      <c r="F551" s="229" t="s">
        <v>796</v>
      </c>
      <c r="G551" s="226"/>
      <c r="H551" s="230">
        <v>5.7949999999999999</v>
      </c>
      <c r="I551" s="231"/>
      <c r="J551" s="226"/>
      <c r="K551" s="226"/>
      <c r="L551" s="232"/>
      <c r="M551" s="233"/>
      <c r="N551" s="234"/>
      <c r="O551" s="234"/>
      <c r="P551" s="234"/>
      <c r="Q551" s="234"/>
      <c r="R551" s="234"/>
      <c r="S551" s="234"/>
      <c r="T551" s="23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6" t="s">
        <v>134</v>
      </c>
      <c r="AU551" s="236" t="s">
        <v>80</v>
      </c>
      <c r="AV551" s="13" t="s">
        <v>80</v>
      </c>
      <c r="AW551" s="13" t="s">
        <v>32</v>
      </c>
      <c r="AX551" s="13" t="s">
        <v>70</v>
      </c>
      <c r="AY551" s="236" t="s">
        <v>123</v>
      </c>
    </row>
    <row r="552" s="13" customFormat="1">
      <c r="A552" s="13"/>
      <c r="B552" s="225"/>
      <c r="C552" s="226"/>
      <c r="D552" s="227" t="s">
        <v>134</v>
      </c>
      <c r="E552" s="228" t="s">
        <v>19</v>
      </c>
      <c r="F552" s="229" t="s">
        <v>797</v>
      </c>
      <c r="G552" s="226"/>
      <c r="H552" s="230">
        <v>9.4499999999999993</v>
      </c>
      <c r="I552" s="231"/>
      <c r="J552" s="226"/>
      <c r="K552" s="226"/>
      <c r="L552" s="232"/>
      <c r="M552" s="233"/>
      <c r="N552" s="234"/>
      <c r="O552" s="234"/>
      <c r="P552" s="234"/>
      <c r="Q552" s="234"/>
      <c r="R552" s="234"/>
      <c r="S552" s="234"/>
      <c r="T552" s="23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6" t="s">
        <v>134</v>
      </c>
      <c r="AU552" s="236" t="s">
        <v>80</v>
      </c>
      <c r="AV552" s="13" t="s">
        <v>80</v>
      </c>
      <c r="AW552" s="13" t="s">
        <v>32</v>
      </c>
      <c r="AX552" s="13" t="s">
        <v>70</v>
      </c>
      <c r="AY552" s="236" t="s">
        <v>123</v>
      </c>
    </row>
    <row r="553" s="14" customFormat="1">
      <c r="A553" s="14"/>
      <c r="B553" s="237"/>
      <c r="C553" s="238"/>
      <c r="D553" s="227" t="s">
        <v>134</v>
      </c>
      <c r="E553" s="239" t="s">
        <v>19</v>
      </c>
      <c r="F553" s="240" t="s">
        <v>137</v>
      </c>
      <c r="G553" s="238"/>
      <c r="H553" s="241">
        <v>15.244999999999999</v>
      </c>
      <c r="I553" s="242"/>
      <c r="J553" s="238"/>
      <c r="K553" s="238"/>
      <c r="L553" s="243"/>
      <c r="M553" s="244"/>
      <c r="N553" s="245"/>
      <c r="O553" s="245"/>
      <c r="P553" s="245"/>
      <c r="Q553" s="245"/>
      <c r="R553" s="245"/>
      <c r="S553" s="245"/>
      <c r="T553" s="246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7" t="s">
        <v>134</v>
      </c>
      <c r="AU553" s="247" t="s">
        <v>80</v>
      </c>
      <c r="AV553" s="14" t="s">
        <v>130</v>
      </c>
      <c r="AW553" s="14" t="s">
        <v>32</v>
      </c>
      <c r="AX553" s="14" t="s">
        <v>78</v>
      </c>
      <c r="AY553" s="247" t="s">
        <v>123</v>
      </c>
    </row>
    <row r="554" s="13" customFormat="1">
      <c r="A554" s="13"/>
      <c r="B554" s="225"/>
      <c r="C554" s="226"/>
      <c r="D554" s="227" t="s">
        <v>134</v>
      </c>
      <c r="E554" s="226"/>
      <c r="F554" s="229" t="s">
        <v>803</v>
      </c>
      <c r="G554" s="226"/>
      <c r="H554" s="230">
        <v>60.979999999999997</v>
      </c>
      <c r="I554" s="231"/>
      <c r="J554" s="226"/>
      <c r="K554" s="226"/>
      <c r="L554" s="232"/>
      <c r="M554" s="233"/>
      <c r="N554" s="234"/>
      <c r="O554" s="234"/>
      <c r="P554" s="234"/>
      <c r="Q554" s="234"/>
      <c r="R554" s="234"/>
      <c r="S554" s="234"/>
      <c r="T554" s="23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6" t="s">
        <v>134</v>
      </c>
      <c r="AU554" s="236" t="s">
        <v>80</v>
      </c>
      <c r="AV554" s="13" t="s">
        <v>80</v>
      </c>
      <c r="AW554" s="13" t="s">
        <v>4</v>
      </c>
      <c r="AX554" s="13" t="s">
        <v>78</v>
      </c>
      <c r="AY554" s="236" t="s">
        <v>123</v>
      </c>
    </row>
    <row r="555" s="2" customFormat="1" ht="24.15" customHeight="1">
      <c r="A555" s="41"/>
      <c r="B555" s="42"/>
      <c r="C555" s="207" t="s">
        <v>804</v>
      </c>
      <c r="D555" s="207" t="s">
        <v>125</v>
      </c>
      <c r="E555" s="208" t="s">
        <v>805</v>
      </c>
      <c r="F555" s="209" t="s">
        <v>806</v>
      </c>
      <c r="G555" s="210" t="s">
        <v>224</v>
      </c>
      <c r="H555" s="211">
        <v>22.428000000000001</v>
      </c>
      <c r="I555" s="212"/>
      <c r="J555" s="213">
        <f>ROUND(I555*H555,2)</f>
        <v>0</v>
      </c>
      <c r="K555" s="209" t="s">
        <v>129</v>
      </c>
      <c r="L555" s="47"/>
      <c r="M555" s="214" t="s">
        <v>19</v>
      </c>
      <c r="N555" s="215" t="s">
        <v>41</v>
      </c>
      <c r="O555" s="87"/>
      <c r="P555" s="216">
        <f>O555*H555</f>
        <v>0</v>
      </c>
      <c r="Q555" s="216">
        <v>0</v>
      </c>
      <c r="R555" s="216">
        <f>Q555*H555</f>
        <v>0</v>
      </c>
      <c r="S555" s="216">
        <v>0</v>
      </c>
      <c r="T555" s="217">
        <f>S555*H555</f>
        <v>0</v>
      </c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R555" s="218" t="s">
        <v>130</v>
      </c>
      <c r="AT555" s="218" t="s">
        <v>125</v>
      </c>
      <c r="AU555" s="218" t="s">
        <v>80</v>
      </c>
      <c r="AY555" s="20" t="s">
        <v>123</v>
      </c>
      <c r="BE555" s="219">
        <f>IF(N555="základní",J555,0)</f>
        <v>0</v>
      </c>
      <c r="BF555" s="219">
        <f>IF(N555="snížená",J555,0)</f>
        <v>0</v>
      </c>
      <c r="BG555" s="219">
        <f>IF(N555="zákl. přenesená",J555,0)</f>
        <v>0</v>
      </c>
      <c r="BH555" s="219">
        <f>IF(N555="sníž. přenesená",J555,0)</f>
        <v>0</v>
      </c>
      <c r="BI555" s="219">
        <f>IF(N555="nulová",J555,0)</f>
        <v>0</v>
      </c>
      <c r="BJ555" s="20" t="s">
        <v>78</v>
      </c>
      <c r="BK555" s="219">
        <f>ROUND(I555*H555,2)</f>
        <v>0</v>
      </c>
      <c r="BL555" s="20" t="s">
        <v>130</v>
      </c>
      <c r="BM555" s="218" t="s">
        <v>807</v>
      </c>
    </row>
    <row r="556" s="2" customFormat="1">
      <c r="A556" s="41"/>
      <c r="B556" s="42"/>
      <c r="C556" s="43"/>
      <c r="D556" s="220" t="s">
        <v>132</v>
      </c>
      <c r="E556" s="43"/>
      <c r="F556" s="221" t="s">
        <v>808</v>
      </c>
      <c r="G556" s="43"/>
      <c r="H556" s="43"/>
      <c r="I556" s="222"/>
      <c r="J556" s="43"/>
      <c r="K556" s="43"/>
      <c r="L556" s="47"/>
      <c r="M556" s="223"/>
      <c r="N556" s="224"/>
      <c r="O556" s="87"/>
      <c r="P556" s="87"/>
      <c r="Q556" s="87"/>
      <c r="R556" s="87"/>
      <c r="S556" s="87"/>
      <c r="T556" s="88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T556" s="20" t="s">
        <v>132</v>
      </c>
      <c r="AU556" s="20" t="s">
        <v>80</v>
      </c>
    </row>
    <row r="557" s="16" customFormat="1">
      <c r="A557" s="16"/>
      <c r="B557" s="259"/>
      <c r="C557" s="260"/>
      <c r="D557" s="227" t="s">
        <v>134</v>
      </c>
      <c r="E557" s="261" t="s">
        <v>19</v>
      </c>
      <c r="F557" s="262" t="s">
        <v>795</v>
      </c>
      <c r="G557" s="260"/>
      <c r="H557" s="261" t="s">
        <v>19</v>
      </c>
      <c r="I557" s="263"/>
      <c r="J557" s="260"/>
      <c r="K557" s="260"/>
      <c r="L557" s="264"/>
      <c r="M557" s="265"/>
      <c r="N557" s="266"/>
      <c r="O557" s="266"/>
      <c r="P557" s="266"/>
      <c r="Q557" s="266"/>
      <c r="R557" s="266"/>
      <c r="S557" s="266"/>
      <c r="T557" s="267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T557" s="268" t="s">
        <v>134</v>
      </c>
      <c r="AU557" s="268" t="s">
        <v>80</v>
      </c>
      <c r="AV557" s="16" t="s">
        <v>78</v>
      </c>
      <c r="AW557" s="16" t="s">
        <v>32</v>
      </c>
      <c r="AX557" s="16" t="s">
        <v>70</v>
      </c>
      <c r="AY557" s="268" t="s">
        <v>123</v>
      </c>
    </row>
    <row r="558" s="13" customFormat="1">
      <c r="A558" s="13"/>
      <c r="B558" s="225"/>
      <c r="C558" s="226"/>
      <c r="D558" s="227" t="s">
        <v>134</v>
      </c>
      <c r="E558" s="228" t="s">
        <v>19</v>
      </c>
      <c r="F558" s="229" t="s">
        <v>809</v>
      </c>
      <c r="G558" s="226"/>
      <c r="H558" s="230">
        <v>22.428000000000001</v>
      </c>
      <c r="I558" s="231"/>
      <c r="J558" s="226"/>
      <c r="K558" s="226"/>
      <c r="L558" s="232"/>
      <c r="M558" s="233"/>
      <c r="N558" s="234"/>
      <c r="O558" s="234"/>
      <c r="P558" s="234"/>
      <c r="Q558" s="234"/>
      <c r="R558" s="234"/>
      <c r="S558" s="234"/>
      <c r="T558" s="23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6" t="s">
        <v>134</v>
      </c>
      <c r="AU558" s="236" t="s">
        <v>80</v>
      </c>
      <c r="AV558" s="13" t="s">
        <v>80</v>
      </c>
      <c r="AW558" s="13" t="s">
        <v>32</v>
      </c>
      <c r="AX558" s="13" t="s">
        <v>70</v>
      </c>
      <c r="AY558" s="236" t="s">
        <v>123</v>
      </c>
    </row>
    <row r="559" s="14" customFormat="1">
      <c r="A559" s="14"/>
      <c r="B559" s="237"/>
      <c r="C559" s="238"/>
      <c r="D559" s="227" t="s">
        <v>134</v>
      </c>
      <c r="E559" s="239" t="s">
        <v>19</v>
      </c>
      <c r="F559" s="240" t="s">
        <v>137</v>
      </c>
      <c r="G559" s="238"/>
      <c r="H559" s="241">
        <v>22.428000000000001</v>
      </c>
      <c r="I559" s="242"/>
      <c r="J559" s="238"/>
      <c r="K559" s="238"/>
      <c r="L559" s="243"/>
      <c r="M559" s="244"/>
      <c r="N559" s="245"/>
      <c r="O559" s="245"/>
      <c r="P559" s="245"/>
      <c r="Q559" s="245"/>
      <c r="R559" s="245"/>
      <c r="S559" s="245"/>
      <c r="T559" s="246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47" t="s">
        <v>134</v>
      </c>
      <c r="AU559" s="247" t="s">
        <v>80</v>
      </c>
      <c r="AV559" s="14" t="s">
        <v>130</v>
      </c>
      <c r="AW559" s="14" t="s">
        <v>32</v>
      </c>
      <c r="AX559" s="14" t="s">
        <v>78</v>
      </c>
      <c r="AY559" s="247" t="s">
        <v>123</v>
      </c>
    </row>
    <row r="560" s="2" customFormat="1" ht="24.15" customHeight="1">
      <c r="A560" s="41"/>
      <c r="B560" s="42"/>
      <c r="C560" s="207" t="s">
        <v>810</v>
      </c>
      <c r="D560" s="207" t="s">
        <v>125</v>
      </c>
      <c r="E560" s="208" t="s">
        <v>811</v>
      </c>
      <c r="F560" s="209" t="s">
        <v>812</v>
      </c>
      <c r="G560" s="210" t="s">
        <v>224</v>
      </c>
      <c r="H560" s="211">
        <v>89.712000000000003</v>
      </c>
      <c r="I560" s="212"/>
      <c r="J560" s="213">
        <f>ROUND(I560*H560,2)</f>
        <v>0</v>
      </c>
      <c r="K560" s="209" t="s">
        <v>129</v>
      </c>
      <c r="L560" s="47"/>
      <c r="M560" s="214" t="s">
        <v>19</v>
      </c>
      <c r="N560" s="215" t="s">
        <v>41</v>
      </c>
      <c r="O560" s="87"/>
      <c r="P560" s="216">
        <f>O560*H560</f>
        <v>0</v>
      </c>
      <c r="Q560" s="216">
        <v>0</v>
      </c>
      <c r="R560" s="216">
        <f>Q560*H560</f>
        <v>0</v>
      </c>
      <c r="S560" s="216">
        <v>0</v>
      </c>
      <c r="T560" s="217">
        <f>S560*H560</f>
        <v>0</v>
      </c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R560" s="218" t="s">
        <v>130</v>
      </c>
      <c r="AT560" s="218" t="s">
        <v>125</v>
      </c>
      <c r="AU560" s="218" t="s">
        <v>80</v>
      </c>
      <c r="AY560" s="20" t="s">
        <v>123</v>
      </c>
      <c r="BE560" s="219">
        <f>IF(N560="základní",J560,0)</f>
        <v>0</v>
      </c>
      <c r="BF560" s="219">
        <f>IF(N560="snížená",J560,0)</f>
        <v>0</v>
      </c>
      <c r="BG560" s="219">
        <f>IF(N560="zákl. přenesená",J560,0)</f>
        <v>0</v>
      </c>
      <c r="BH560" s="219">
        <f>IF(N560="sníž. přenesená",J560,0)</f>
        <v>0</v>
      </c>
      <c r="BI560" s="219">
        <f>IF(N560="nulová",J560,0)</f>
        <v>0</v>
      </c>
      <c r="BJ560" s="20" t="s">
        <v>78</v>
      </c>
      <c r="BK560" s="219">
        <f>ROUND(I560*H560,2)</f>
        <v>0</v>
      </c>
      <c r="BL560" s="20" t="s">
        <v>130</v>
      </c>
      <c r="BM560" s="218" t="s">
        <v>813</v>
      </c>
    </row>
    <row r="561" s="2" customFormat="1">
      <c r="A561" s="41"/>
      <c r="B561" s="42"/>
      <c r="C561" s="43"/>
      <c r="D561" s="220" t="s">
        <v>132</v>
      </c>
      <c r="E561" s="43"/>
      <c r="F561" s="221" t="s">
        <v>814</v>
      </c>
      <c r="G561" s="43"/>
      <c r="H561" s="43"/>
      <c r="I561" s="222"/>
      <c r="J561" s="43"/>
      <c r="K561" s="43"/>
      <c r="L561" s="47"/>
      <c r="M561" s="223"/>
      <c r="N561" s="224"/>
      <c r="O561" s="87"/>
      <c r="P561" s="87"/>
      <c r="Q561" s="87"/>
      <c r="R561" s="87"/>
      <c r="S561" s="87"/>
      <c r="T561" s="88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T561" s="20" t="s">
        <v>132</v>
      </c>
      <c r="AU561" s="20" t="s">
        <v>80</v>
      </c>
    </row>
    <row r="562" s="16" customFormat="1">
      <c r="A562" s="16"/>
      <c r="B562" s="259"/>
      <c r="C562" s="260"/>
      <c r="D562" s="227" t="s">
        <v>134</v>
      </c>
      <c r="E562" s="261" t="s">
        <v>19</v>
      </c>
      <c r="F562" s="262" t="s">
        <v>795</v>
      </c>
      <c r="G562" s="260"/>
      <c r="H562" s="261" t="s">
        <v>19</v>
      </c>
      <c r="I562" s="263"/>
      <c r="J562" s="260"/>
      <c r="K562" s="260"/>
      <c r="L562" s="264"/>
      <c r="M562" s="265"/>
      <c r="N562" s="266"/>
      <c r="O562" s="266"/>
      <c r="P562" s="266"/>
      <c r="Q562" s="266"/>
      <c r="R562" s="266"/>
      <c r="S562" s="266"/>
      <c r="T562" s="267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T562" s="268" t="s">
        <v>134</v>
      </c>
      <c r="AU562" s="268" t="s">
        <v>80</v>
      </c>
      <c r="AV562" s="16" t="s">
        <v>78</v>
      </c>
      <c r="AW562" s="16" t="s">
        <v>32</v>
      </c>
      <c r="AX562" s="16" t="s">
        <v>70</v>
      </c>
      <c r="AY562" s="268" t="s">
        <v>123</v>
      </c>
    </row>
    <row r="563" s="13" customFormat="1">
      <c r="A563" s="13"/>
      <c r="B563" s="225"/>
      <c r="C563" s="226"/>
      <c r="D563" s="227" t="s">
        <v>134</v>
      </c>
      <c r="E563" s="228" t="s">
        <v>19</v>
      </c>
      <c r="F563" s="229" t="s">
        <v>809</v>
      </c>
      <c r="G563" s="226"/>
      <c r="H563" s="230">
        <v>22.428000000000001</v>
      </c>
      <c r="I563" s="231"/>
      <c r="J563" s="226"/>
      <c r="K563" s="226"/>
      <c r="L563" s="232"/>
      <c r="M563" s="233"/>
      <c r="N563" s="234"/>
      <c r="O563" s="234"/>
      <c r="P563" s="234"/>
      <c r="Q563" s="234"/>
      <c r="R563" s="234"/>
      <c r="S563" s="234"/>
      <c r="T563" s="23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6" t="s">
        <v>134</v>
      </c>
      <c r="AU563" s="236" t="s">
        <v>80</v>
      </c>
      <c r="AV563" s="13" t="s">
        <v>80</v>
      </c>
      <c r="AW563" s="13" t="s">
        <v>32</v>
      </c>
      <c r="AX563" s="13" t="s">
        <v>70</v>
      </c>
      <c r="AY563" s="236" t="s">
        <v>123</v>
      </c>
    </row>
    <row r="564" s="14" customFormat="1">
      <c r="A564" s="14"/>
      <c r="B564" s="237"/>
      <c r="C564" s="238"/>
      <c r="D564" s="227" t="s">
        <v>134</v>
      </c>
      <c r="E564" s="239" t="s">
        <v>19</v>
      </c>
      <c r="F564" s="240" t="s">
        <v>137</v>
      </c>
      <c r="G564" s="238"/>
      <c r="H564" s="241">
        <v>22.428000000000001</v>
      </c>
      <c r="I564" s="242"/>
      <c r="J564" s="238"/>
      <c r="K564" s="238"/>
      <c r="L564" s="243"/>
      <c r="M564" s="244"/>
      <c r="N564" s="245"/>
      <c r="O564" s="245"/>
      <c r="P564" s="245"/>
      <c r="Q564" s="245"/>
      <c r="R564" s="245"/>
      <c r="S564" s="245"/>
      <c r="T564" s="246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47" t="s">
        <v>134</v>
      </c>
      <c r="AU564" s="247" t="s">
        <v>80</v>
      </c>
      <c r="AV564" s="14" t="s">
        <v>130</v>
      </c>
      <c r="AW564" s="14" t="s">
        <v>32</v>
      </c>
      <c r="AX564" s="14" t="s">
        <v>78</v>
      </c>
      <c r="AY564" s="247" t="s">
        <v>123</v>
      </c>
    </row>
    <row r="565" s="13" customFormat="1">
      <c r="A565" s="13"/>
      <c r="B565" s="225"/>
      <c r="C565" s="226"/>
      <c r="D565" s="227" t="s">
        <v>134</v>
      </c>
      <c r="E565" s="226"/>
      <c r="F565" s="229" t="s">
        <v>815</v>
      </c>
      <c r="G565" s="226"/>
      <c r="H565" s="230">
        <v>89.712000000000003</v>
      </c>
      <c r="I565" s="231"/>
      <c r="J565" s="226"/>
      <c r="K565" s="226"/>
      <c r="L565" s="232"/>
      <c r="M565" s="233"/>
      <c r="N565" s="234"/>
      <c r="O565" s="234"/>
      <c r="P565" s="234"/>
      <c r="Q565" s="234"/>
      <c r="R565" s="234"/>
      <c r="S565" s="234"/>
      <c r="T565" s="23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6" t="s">
        <v>134</v>
      </c>
      <c r="AU565" s="236" t="s">
        <v>80</v>
      </c>
      <c r="AV565" s="13" t="s">
        <v>80</v>
      </c>
      <c r="AW565" s="13" t="s">
        <v>4</v>
      </c>
      <c r="AX565" s="13" t="s">
        <v>78</v>
      </c>
      <c r="AY565" s="236" t="s">
        <v>123</v>
      </c>
    </row>
    <row r="566" s="2" customFormat="1" ht="24.15" customHeight="1">
      <c r="A566" s="41"/>
      <c r="B566" s="42"/>
      <c r="C566" s="207" t="s">
        <v>816</v>
      </c>
      <c r="D566" s="207" t="s">
        <v>125</v>
      </c>
      <c r="E566" s="208" t="s">
        <v>817</v>
      </c>
      <c r="F566" s="209" t="s">
        <v>818</v>
      </c>
      <c r="G566" s="210" t="s">
        <v>224</v>
      </c>
      <c r="H566" s="211">
        <v>22.428000000000001</v>
      </c>
      <c r="I566" s="212"/>
      <c r="J566" s="213">
        <f>ROUND(I566*H566,2)</f>
        <v>0</v>
      </c>
      <c r="K566" s="209" t="s">
        <v>129</v>
      </c>
      <c r="L566" s="47"/>
      <c r="M566" s="214" t="s">
        <v>19</v>
      </c>
      <c r="N566" s="215" t="s">
        <v>41</v>
      </c>
      <c r="O566" s="87"/>
      <c r="P566" s="216">
        <f>O566*H566</f>
        <v>0</v>
      </c>
      <c r="Q566" s="216">
        <v>0</v>
      </c>
      <c r="R566" s="216">
        <f>Q566*H566</f>
        <v>0</v>
      </c>
      <c r="S566" s="216">
        <v>0</v>
      </c>
      <c r="T566" s="217">
        <f>S566*H566</f>
        <v>0</v>
      </c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R566" s="218" t="s">
        <v>130</v>
      </c>
      <c r="AT566" s="218" t="s">
        <v>125</v>
      </c>
      <c r="AU566" s="218" t="s">
        <v>80</v>
      </c>
      <c r="AY566" s="20" t="s">
        <v>123</v>
      </c>
      <c r="BE566" s="219">
        <f>IF(N566="základní",J566,0)</f>
        <v>0</v>
      </c>
      <c r="BF566" s="219">
        <f>IF(N566="snížená",J566,0)</f>
        <v>0</v>
      </c>
      <c r="BG566" s="219">
        <f>IF(N566="zákl. přenesená",J566,0)</f>
        <v>0</v>
      </c>
      <c r="BH566" s="219">
        <f>IF(N566="sníž. přenesená",J566,0)</f>
        <v>0</v>
      </c>
      <c r="BI566" s="219">
        <f>IF(N566="nulová",J566,0)</f>
        <v>0</v>
      </c>
      <c r="BJ566" s="20" t="s">
        <v>78</v>
      </c>
      <c r="BK566" s="219">
        <f>ROUND(I566*H566,2)</f>
        <v>0</v>
      </c>
      <c r="BL566" s="20" t="s">
        <v>130</v>
      </c>
      <c r="BM566" s="218" t="s">
        <v>819</v>
      </c>
    </row>
    <row r="567" s="2" customFormat="1">
      <c r="A567" s="41"/>
      <c r="B567" s="42"/>
      <c r="C567" s="43"/>
      <c r="D567" s="220" t="s">
        <v>132</v>
      </c>
      <c r="E567" s="43"/>
      <c r="F567" s="221" t="s">
        <v>820</v>
      </c>
      <c r="G567" s="43"/>
      <c r="H567" s="43"/>
      <c r="I567" s="222"/>
      <c r="J567" s="43"/>
      <c r="K567" s="43"/>
      <c r="L567" s="47"/>
      <c r="M567" s="223"/>
      <c r="N567" s="224"/>
      <c r="O567" s="87"/>
      <c r="P567" s="87"/>
      <c r="Q567" s="87"/>
      <c r="R567" s="87"/>
      <c r="S567" s="87"/>
      <c r="T567" s="88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T567" s="20" t="s">
        <v>132</v>
      </c>
      <c r="AU567" s="20" t="s">
        <v>80</v>
      </c>
    </row>
    <row r="568" s="16" customFormat="1">
      <c r="A568" s="16"/>
      <c r="B568" s="259"/>
      <c r="C568" s="260"/>
      <c r="D568" s="227" t="s">
        <v>134</v>
      </c>
      <c r="E568" s="261" t="s">
        <v>19</v>
      </c>
      <c r="F568" s="262" t="s">
        <v>795</v>
      </c>
      <c r="G568" s="260"/>
      <c r="H568" s="261" t="s">
        <v>19</v>
      </c>
      <c r="I568" s="263"/>
      <c r="J568" s="260"/>
      <c r="K568" s="260"/>
      <c r="L568" s="264"/>
      <c r="M568" s="265"/>
      <c r="N568" s="266"/>
      <c r="O568" s="266"/>
      <c r="P568" s="266"/>
      <c r="Q568" s="266"/>
      <c r="R568" s="266"/>
      <c r="S568" s="266"/>
      <c r="T568" s="267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T568" s="268" t="s">
        <v>134</v>
      </c>
      <c r="AU568" s="268" t="s">
        <v>80</v>
      </c>
      <c r="AV568" s="16" t="s">
        <v>78</v>
      </c>
      <c r="AW568" s="16" t="s">
        <v>32</v>
      </c>
      <c r="AX568" s="16" t="s">
        <v>70</v>
      </c>
      <c r="AY568" s="268" t="s">
        <v>123</v>
      </c>
    </row>
    <row r="569" s="13" customFormat="1">
      <c r="A569" s="13"/>
      <c r="B569" s="225"/>
      <c r="C569" s="226"/>
      <c r="D569" s="227" t="s">
        <v>134</v>
      </c>
      <c r="E569" s="228" t="s">
        <v>19</v>
      </c>
      <c r="F569" s="229" t="s">
        <v>809</v>
      </c>
      <c r="G569" s="226"/>
      <c r="H569" s="230">
        <v>22.428000000000001</v>
      </c>
      <c r="I569" s="231"/>
      <c r="J569" s="226"/>
      <c r="K569" s="226"/>
      <c r="L569" s="232"/>
      <c r="M569" s="233"/>
      <c r="N569" s="234"/>
      <c r="O569" s="234"/>
      <c r="P569" s="234"/>
      <c r="Q569" s="234"/>
      <c r="R569" s="234"/>
      <c r="S569" s="234"/>
      <c r="T569" s="23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6" t="s">
        <v>134</v>
      </c>
      <c r="AU569" s="236" t="s">
        <v>80</v>
      </c>
      <c r="AV569" s="13" t="s">
        <v>80</v>
      </c>
      <c r="AW569" s="13" t="s">
        <v>32</v>
      </c>
      <c r="AX569" s="13" t="s">
        <v>70</v>
      </c>
      <c r="AY569" s="236" t="s">
        <v>123</v>
      </c>
    </row>
    <row r="570" s="14" customFormat="1">
      <c r="A570" s="14"/>
      <c r="B570" s="237"/>
      <c r="C570" s="238"/>
      <c r="D570" s="227" t="s">
        <v>134</v>
      </c>
      <c r="E570" s="239" t="s">
        <v>19</v>
      </c>
      <c r="F570" s="240" t="s">
        <v>137</v>
      </c>
      <c r="G570" s="238"/>
      <c r="H570" s="241">
        <v>22.428000000000001</v>
      </c>
      <c r="I570" s="242"/>
      <c r="J570" s="238"/>
      <c r="K570" s="238"/>
      <c r="L570" s="243"/>
      <c r="M570" s="244"/>
      <c r="N570" s="245"/>
      <c r="O570" s="245"/>
      <c r="P570" s="245"/>
      <c r="Q570" s="245"/>
      <c r="R570" s="245"/>
      <c r="S570" s="245"/>
      <c r="T570" s="246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47" t="s">
        <v>134</v>
      </c>
      <c r="AU570" s="247" t="s">
        <v>80</v>
      </c>
      <c r="AV570" s="14" t="s">
        <v>130</v>
      </c>
      <c r="AW570" s="14" t="s">
        <v>32</v>
      </c>
      <c r="AX570" s="14" t="s">
        <v>78</v>
      </c>
      <c r="AY570" s="247" t="s">
        <v>123</v>
      </c>
    </row>
    <row r="571" s="2" customFormat="1" ht="24.15" customHeight="1">
      <c r="A571" s="41"/>
      <c r="B571" s="42"/>
      <c r="C571" s="207" t="s">
        <v>821</v>
      </c>
      <c r="D571" s="207" t="s">
        <v>125</v>
      </c>
      <c r="E571" s="208" t="s">
        <v>822</v>
      </c>
      <c r="F571" s="209" t="s">
        <v>823</v>
      </c>
      <c r="G571" s="210" t="s">
        <v>224</v>
      </c>
      <c r="H571" s="211">
        <v>5.7949999999999999</v>
      </c>
      <c r="I571" s="212"/>
      <c r="J571" s="213">
        <f>ROUND(I571*H571,2)</f>
        <v>0</v>
      </c>
      <c r="K571" s="209" t="s">
        <v>129</v>
      </c>
      <c r="L571" s="47"/>
      <c r="M571" s="214" t="s">
        <v>19</v>
      </c>
      <c r="N571" s="215" t="s">
        <v>41</v>
      </c>
      <c r="O571" s="87"/>
      <c r="P571" s="216">
        <f>O571*H571</f>
        <v>0</v>
      </c>
      <c r="Q571" s="216">
        <v>0</v>
      </c>
      <c r="R571" s="216">
        <f>Q571*H571</f>
        <v>0</v>
      </c>
      <c r="S571" s="216">
        <v>0</v>
      </c>
      <c r="T571" s="217">
        <f>S571*H571</f>
        <v>0</v>
      </c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R571" s="218" t="s">
        <v>130</v>
      </c>
      <c r="AT571" s="218" t="s">
        <v>125</v>
      </c>
      <c r="AU571" s="218" t="s">
        <v>80</v>
      </c>
      <c r="AY571" s="20" t="s">
        <v>123</v>
      </c>
      <c r="BE571" s="219">
        <f>IF(N571="základní",J571,0)</f>
        <v>0</v>
      </c>
      <c r="BF571" s="219">
        <f>IF(N571="snížená",J571,0)</f>
        <v>0</v>
      </c>
      <c r="BG571" s="219">
        <f>IF(N571="zákl. přenesená",J571,0)</f>
        <v>0</v>
      </c>
      <c r="BH571" s="219">
        <f>IF(N571="sníž. přenesená",J571,0)</f>
        <v>0</v>
      </c>
      <c r="BI571" s="219">
        <f>IF(N571="nulová",J571,0)</f>
        <v>0</v>
      </c>
      <c r="BJ571" s="20" t="s">
        <v>78</v>
      </c>
      <c r="BK571" s="219">
        <f>ROUND(I571*H571,2)</f>
        <v>0</v>
      </c>
      <c r="BL571" s="20" t="s">
        <v>130</v>
      </c>
      <c r="BM571" s="218" t="s">
        <v>824</v>
      </c>
    </row>
    <row r="572" s="2" customFormat="1">
      <c r="A572" s="41"/>
      <c r="B572" s="42"/>
      <c r="C572" s="43"/>
      <c r="D572" s="220" t="s">
        <v>132</v>
      </c>
      <c r="E572" s="43"/>
      <c r="F572" s="221" t="s">
        <v>825</v>
      </c>
      <c r="G572" s="43"/>
      <c r="H572" s="43"/>
      <c r="I572" s="222"/>
      <c r="J572" s="43"/>
      <c r="K572" s="43"/>
      <c r="L572" s="47"/>
      <c r="M572" s="223"/>
      <c r="N572" s="224"/>
      <c r="O572" s="87"/>
      <c r="P572" s="87"/>
      <c r="Q572" s="87"/>
      <c r="R572" s="87"/>
      <c r="S572" s="87"/>
      <c r="T572" s="88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T572" s="20" t="s">
        <v>132</v>
      </c>
      <c r="AU572" s="20" t="s">
        <v>80</v>
      </c>
    </row>
    <row r="573" s="16" customFormat="1">
      <c r="A573" s="16"/>
      <c r="B573" s="259"/>
      <c r="C573" s="260"/>
      <c r="D573" s="227" t="s">
        <v>134</v>
      </c>
      <c r="E573" s="261" t="s">
        <v>19</v>
      </c>
      <c r="F573" s="262" t="s">
        <v>795</v>
      </c>
      <c r="G573" s="260"/>
      <c r="H573" s="261" t="s">
        <v>19</v>
      </c>
      <c r="I573" s="263"/>
      <c r="J573" s="260"/>
      <c r="K573" s="260"/>
      <c r="L573" s="264"/>
      <c r="M573" s="265"/>
      <c r="N573" s="266"/>
      <c r="O573" s="266"/>
      <c r="P573" s="266"/>
      <c r="Q573" s="266"/>
      <c r="R573" s="266"/>
      <c r="S573" s="266"/>
      <c r="T573" s="267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T573" s="268" t="s">
        <v>134</v>
      </c>
      <c r="AU573" s="268" t="s">
        <v>80</v>
      </c>
      <c r="AV573" s="16" t="s">
        <v>78</v>
      </c>
      <c r="AW573" s="16" t="s">
        <v>32</v>
      </c>
      <c r="AX573" s="16" t="s">
        <v>70</v>
      </c>
      <c r="AY573" s="268" t="s">
        <v>123</v>
      </c>
    </row>
    <row r="574" s="13" customFormat="1">
      <c r="A574" s="13"/>
      <c r="B574" s="225"/>
      <c r="C574" s="226"/>
      <c r="D574" s="227" t="s">
        <v>134</v>
      </c>
      <c r="E574" s="228" t="s">
        <v>19</v>
      </c>
      <c r="F574" s="229" t="s">
        <v>796</v>
      </c>
      <c r="G574" s="226"/>
      <c r="H574" s="230">
        <v>5.7949999999999999</v>
      </c>
      <c r="I574" s="231"/>
      <c r="J574" s="226"/>
      <c r="K574" s="226"/>
      <c r="L574" s="232"/>
      <c r="M574" s="233"/>
      <c r="N574" s="234"/>
      <c r="O574" s="234"/>
      <c r="P574" s="234"/>
      <c r="Q574" s="234"/>
      <c r="R574" s="234"/>
      <c r="S574" s="234"/>
      <c r="T574" s="23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36" t="s">
        <v>134</v>
      </c>
      <c r="AU574" s="236" t="s">
        <v>80</v>
      </c>
      <c r="AV574" s="13" t="s">
        <v>80</v>
      </c>
      <c r="AW574" s="13" t="s">
        <v>32</v>
      </c>
      <c r="AX574" s="13" t="s">
        <v>70</v>
      </c>
      <c r="AY574" s="236" t="s">
        <v>123</v>
      </c>
    </row>
    <row r="575" s="14" customFormat="1">
      <c r="A575" s="14"/>
      <c r="B575" s="237"/>
      <c r="C575" s="238"/>
      <c r="D575" s="227" t="s">
        <v>134</v>
      </c>
      <c r="E575" s="239" t="s">
        <v>19</v>
      </c>
      <c r="F575" s="240" t="s">
        <v>137</v>
      </c>
      <c r="G575" s="238"/>
      <c r="H575" s="241">
        <v>5.7949999999999999</v>
      </c>
      <c r="I575" s="242"/>
      <c r="J575" s="238"/>
      <c r="K575" s="238"/>
      <c r="L575" s="243"/>
      <c r="M575" s="244"/>
      <c r="N575" s="245"/>
      <c r="O575" s="245"/>
      <c r="P575" s="245"/>
      <c r="Q575" s="245"/>
      <c r="R575" s="245"/>
      <c r="S575" s="245"/>
      <c r="T575" s="246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47" t="s">
        <v>134</v>
      </c>
      <c r="AU575" s="247" t="s">
        <v>80</v>
      </c>
      <c r="AV575" s="14" t="s">
        <v>130</v>
      </c>
      <c r="AW575" s="14" t="s">
        <v>32</v>
      </c>
      <c r="AX575" s="14" t="s">
        <v>78</v>
      </c>
      <c r="AY575" s="247" t="s">
        <v>123</v>
      </c>
    </row>
    <row r="576" s="2" customFormat="1" ht="24.15" customHeight="1">
      <c r="A576" s="41"/>
      <c r="B576" s="42"/>
      <c r="C576" s="207" t="s">
        <v>826</v>
      </c>
      <c r="D576" s="207" t="s">
        <v>125</v>
      </c>
      <c r="E576" s="208" t="s">
        <v>827</v>
      </c>
      <c r="F576" s="209" t="s">
        <v>828</v>
      </c>
      <c r="G576" s="210" t="s">
        <v>224</v>
      </c>
      <c r="H576" s="211">
        <v>9.4499999999999993</v>
      </c>
      <c r="I576" s="212"/>
      <c r="J576" s="213">
        <f>ROUND(I576*H576,2)</f>
        <v>0</v>
      </c>
      <c r="K576" s="209" t="s">
        <v>129</v>
      </c>
      <c r="L576" s="47"/>
      <c r="M576" s="214" t="s">
        <v>19</v>
      </c>
      <c r="N576" s="215" t="s">
        <v>41</v>
      </c>
      <c r="O576" s="87"/>
      <c r="P576" s="216">
        <f>O576*H576</f>
        <v>0</v>
      </c>
      <c r="Q576" s="216">
        <v>0</v>
      </c>
      <c r="R576" s="216">
        <f>Q576*H576</f>
        <v>0</v>
      </c>
      <c r="S576" s="216">
        <v>0</v>
      </c>
      <c r="T576" s="217">
        <f>S576*H576</f>
        <v>0</v>
      </c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R576" s="218" t="s">
        <v>130</v>
      </c>
      <c r="AT576" s="218" t="s">
        <v>125</v>
      </c>
      <c r="AU576" s="218" t="s">
        <v>80</v>
      </c>
      <c r="AY576" s="20" t="s">
        <v>123</v>
      </c>
      <c r="BE576" s="219">
        <f>IF(N576="základní",J576,0)</f>
        <v>0</v>
      </c>
      <c r="BF576" s="219">
        <f>IF(N576="snížená",J576,0)</f>
        <v>0</v>
      </c>
      <c r="BG576" s="219">
        <f>IF(N576="zákl. přenesená",J576,0)</f>
        <v>0</v>
      </c>
      <c r="BH576" s="219">
        <f>IF(N576="sníž. přenesená",J576,0)</f>
        <v>0</v>
      </c>
      <c r="BI576" s="219">
        <f>IF(N576="nulová",J576,0)</f>
        <v>0</v>
      </c>
      <c r="BJ576" s="20" t="s">
        <v>78</v>
      </c>
      <c r="BK576" s="219">
        <f>ROUND(I576*H576,2)</f>
        <v>0</v>
      </c>
      <c r="BL576" s="20" t="s">
        <v>130</v>
      </c>
      <c r="BM576" s="218" t="s">
        <v>829</v>
      </c>
    </row>
    <row r="577" s="2" customFormat="1">
      <c r="A577" s="41"/>
      <c r="B577" s="42"/>
      <c r="C577" s="43"/>
      <c r="D577" s="220" t="s">
        <v>132</v>
      </c>
      <c r="E577" s="43"/>
      <c r="F577" s="221" t="s">
        <v>830</v>
      </c>
      <c r="G577" s="43"/>
      <c r="H577" s="43"/>
      <c r="I577" s="222"/>
      <c r="J577" s="43"/>
      <c r="K577" s="43"/>
      <c r="L577" s="47"/>
      <c r="M577" s="223"/>
      <c r="N577" s="224"/>
      <c r="O577" s="87"/>
      <c r="P577" s="87"/>
      <c r="Q577" s="87"/>
      <c r="R577" s="87"/>
      <c r="S577" s="87"/>
      <c r="T577" s="88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T577" s="20" t="s">
        <v>132</v>
      </c>
      <c r="AU577" s="20" t="s">
        <v>80</v>
      </c>
    </row>
    <row r="578" s="16" customFormat="1">
      <c r="A578" s="16"/>
      <c r="B578" s="259"/>
      <c r="C578" s="260"/>
      <c r="D578" s="227" t="s">
        <v>134</v>
      </c>
      <c r="E578" s="261" t="s">
        <v>19</v>
      </c>
      <c r="F578" s="262" t="s">
        <v>795</v>
      </c>
      <c r="G578" s="260"/>
      <c r="H578" s="261" t="s">
        <v>19</v>
      </c>
      <c r="I578" s="263"/>
      <c r="J578" s="260"/>
      <c r="K578" s="260"/>
      <c r="L578" s="264"/>
      <c r="M578" s="265"/>
      <c r="N578" s="266"/>
      <c r="O578" s="266"/>
      <c r="P578" s="266"/>
      <c r="Q578" s="266"/>
      <c r="R578" s="266"/>
      <c r="S578" s="266"/>
      <c r="T578" s="267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T578" s="268" t="s">
        <v>134</v>
      </c>
      <c r="AU578" s="268" t="s">
        <v>80</v>
      </c>
      <c r="AV578" s="16" t="s">
        <v>78</v>
      </c>
      <c r="AW578" s="16" t="s">
        <v>32</v>
      </c>
      <c r="AX578" s="16" t="s">
        <v>70</v>
      </c>
      <c r="AY578" s="268" t="s">
        <v>123</v>
      </c>
    </row>
    <row r="579" s="13" customFormat="1">
      <c r="A579" s="13"/>
      <c r="B579" s="225"/>
      <c r="C579" s="226"/>
      <c r="D579" s="227" t="s">
        <v>134</v>
      </c>
      <c r="E579" s="228" t="s">
        <v>19</v>
      </c>
      <c r="F579" s="229" t="s">
        <v>797</v>
      </c>
      <c r="G579" s="226"/>
      <c r="H579" s="230">
        <v>9.4499999999999993</v>
      </c>
      <c r="I579" s="231"/>
      <c r="J579" s="226"/>
      <c r="K579" s="226"/>
      <c r="L579" s="232"/>
      <c r="M579" s="233"/>
      <c r="N579" s="234"/>
      <c r="O579" s="234"/>
      <c r="P579" s="234"/>
      <c r="Q579" s="234"/>
      <c r="R579" s="234"/>
      <c r="S579" s="234"/>
      <c r="T579" s="23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6" t="s">
        <v>134</v>
      </c>
      <c r="AU579" s="236" t="s">
        <v>80</v>
      </c>
      <c r="AV579" s="13" t="s">
        <v>80</v>
      </c>
      <c r="AW579" s="13" t="s">
        <v>32</v>
      </c>
      <c r="AX579" s="13" t="s">
        <v>70</v>
      </c>
      <c r="AY579" s="236" t="s">
        <v>123</v>
      </c>
    </row>
    <row r="580" s="14" customFormat="1">
      <c r="A580" s="14"/>
      <c r="B580" s="237"/>
      <c r="C580" s="238"/>
      <c r="D580" s="227" t="s">
        <v>134</v>
      </c>
      <c r="E580" s="239" t="s">
        <v>19</v>
      </c>
      <c r="F580" s="240" t="s">
        <v>137</v>
      </c>
      <c r="G580" s="238"/>
      <c r="H580" s="241">
        <v>9.4499999999999993</v>
      </c>
      <c r="I580" s="242"/>
      <c r="J580" s="238"/>
      <c r="K580" s="238"/>
      <c r="L580" s="243"/>
      <c r="M580" s="244"/>
      <c r="N580" s="245"/>
      <c r="O580" s="245"/>
      <c r="P580" s="245"/>
      <c r="Q580" s="245"/>
      <c r="R580" s="245"/>
      <c r="S580" s="245"/>
      <c r="T580" s="246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47" t="s">
        <v>134</v>
      </c>
      <c r="AU580" s="247" t="s">
        <v>80</v>
      </c>
      <c r="AV580" s="14" t="s">
        <v>130</v>
      </c>
      <c r="AW580" s="14" t="s">
        <v>32</v>
      </c>
      <c r="AX580" s="14" t="s">
        <v>78</v>
      </c>
      <c r="AY580" s="247" t="s">
        <v>123</v>
      </c>
    </row>
    <row r="581" s="12" customFormat="1" ht="22.8" customHeight="1">
      <c r="A581" s="12"/>
      <c r="B581" s="191"/>
      <c r="C581" s="192"/>
      <c r="D581" s="193" t="s">
        <v>69</v>
      </c>
      <c r="E581" s="205" t="s">
        <v>831</v>
      </c>
      <c r="F581" s="205" t="s">
        <v>832</v>
      </c>
      <c r="G581" s="192"/>
      <c r="H581" s="192"/>
      <c r="I581" s="195"/>
      <c r="J581" s="206">
        <f>BK581</f>
        <v>0</v>
      </c>
      <c r="K581" s="192"/>
      <c r="L581" s="197"/>
      <c r="M581" s="198"/>
      <c r="N581" s="199"/>
      <c r="O581" s="199"/>
      <c r="P581" s="200">
        <f>SUM(P582:P585)</f>
        <v>0</v>
      </c>
      <c r="Q581" s="199"/>
      <c r="R581" s="200">
        <f>SUM(R582:R585)</f>
        <v>0</v>
      </c>
      <c r="S581" s="199"/>
      <c r="T581" s="201">
        <f>SUM(T582:T585)</f>
        <v>0</v>
      </c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R581" s="202" t="s">
        <v>78</v>
      </c>
      <c r="AT581" s="203" t="s">
        <v>69</v>
      </c>
      <c r="AU581" s="203" t="s">
        <v>78</v>
      </c>
      <c r="AY581" s="202" t="s">
        <v>123</v>
      </c>
      <c r="BK581" s="204">
        <f>SUM(BK582:BK585)</f>
        <v>0</v>
      </c>
    </row>
    <row r="582" s="2" customFormat="1" ht="24.15" customHeight="1">
      <c r="A582" s="41"/>
      <c r="B582" s="42"/>
      <c r="C582" s="207" t="s">
        <v>833</v>
      </c>
      <c r="D582" s="207" t="s">
        <v>125</v>
      </c>
      <c r="E582" s="208" t="s">
        <v>834</v>
      </c>
      <c r="F582" s="209" t="s">
        <v>835</v>
      </c>
      <c r="G582" s="210" t="s">
        <v>224</v>
      </c>
      <c r="H582" s="211">
        <v>322.82999999999998</v>
      </c>
      <c r="I582" s="212"/>
      <c r="J582" s="213">
        <f>ROUND(I582*H582,2)</f>
        <v>0</v>
      </c>
      <c r="K582" s="209" t="s">
        <v>129</v>
      </c>
      <c r="L582" s="47"/>
      <c r="M582" s="214" t="s">
        <v>19</v>
      </c>
      <c r="N582" s="215" t="s">
        <v>41</v>
      </c>
      <c r="O582" s="87"/>
      <c r="P582" s="216">
        <f>O582*H582</f>
        <v>0</v>
      </c>
      <c r="Q582" s="216">
        <v>0</v>
      </c>
      <c r="R582" s="216">
        <f>Q582*H582</f>
        <v>0</v>
      </c>
      <c r="S582" s="216">
        <v>0</v>
      </c>
      <c r="T582" s="217">
        <f>S582*H582</f>
        <v>0</v>
      </c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R582" s="218" t="s">
        <v>130</v>
      </c>
      <c r="AT582" s="218" t="s">
        <v>125</v>
      </c>
      <c r="AU582" s="218" t="s">
        <v>80</v>
      </c>
      <c r="AY582" s="20" t="s">
        <v>123</v>
      </c>
      <c r="BE582" s="219">
        <f>IF(N582="základní",J582,0)</f>
        <v>0</v>
      </c>
      <c r="BF582" s="219">
        <f>IF(N582="snížená",J582,0)</f>
        <v>0</v>
      </c>
      <c r="BG582" s="219">
        <f>IF(N582="zákl. přenesená",J582,0)</f>
        <v>0</v>
      </c>
      <c r="BH582" s="219">
        <f>IF(N582="sníž. přenesená",J582,0)</f>
        <v>0</v>
      </c>
      <c r="BI582" s="219">
        <f>IF(N582="nulová",J582,0)</f>
        <v>0</v>
      </c>
      <c r="BJ582" s="20" t="s">
        <v>78</v>
      </c>
      <c r="BK582" s="219">
        <f>ROUND(I582*H582,2)</f>
        <v>0</v>
      </c>
      <c r="BL582" s="20" t="s">
        <v>130</v>
      </c>
      <c r="BM582" s="218" t="s">
        <v>836</v>
      </c>
    </row>
    <row r="583" s="2" customFormat="1">
      <c r="A583" s="41"/>
      <c r="B583" s="42"/>
      <c r="C583" s="43"/>
      <c r="D583" s="220" t="s">
        <v>132</v>
      </c>
      <c r="E583" s="43"/>
      <c r="F583" s="221" t="s">
        <v>837</v>
      </c>
      <c r="G583" s="43"/>
      <c r="H583" s="43"/>
      <c r="I583" s="222"/>
      <c r="J583" s="43"/>
      <c r="K583" s="43"/>
      <c r="L583" s="47"/>
      <c r="M583" s="223"/>
      <c r="N583" s="224"/>
      <c r="O583" s="87"/>
      <c r="P583" s="87"/>
      <c r="Q583" s="87"/>
      <c r="R583" s="87"/>
      <c r="S583" s="87"/>
      <c r="T583" s="88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T583" s="20" t="s">
        <v>132</v>
      </c>
      <c r="AU583" s="20" t="s">
        <v>80</v>
      </c>
    </row>
    <row r="584" s="2" customFormat="1" ht="24.15" customHeight="1">
      <c r="A584" s="41"/>
      <c r="B584" s="42"/>
      <c r="C584" s="207" t="s">
        <v>838</v>
      </c>
      <c r="D584" s="207" t="s">
        <v>125</v>
      </c>
      <c r="E584" s="208" t="s">
        <v>839</v>
      </c>
      <c r="F584" s="209" t="s">
        <v>840</v>
      </c>
      <c r="G584" s="210" t="s">
        <v>224</v>
      </c>
      <c r="H584" s="211">
        <v>322.82999999999998</v>
      </c>
      <c r="I584" s="212"/>
      <c r="J584" s="213">
        <f>ROUND(I584*H584,2)</f>
        <v>0</v>
      </c>
      <c r="K584" s="209" t="s">
        <v>129</v>
      </c>
      <c r="L584" s="47"/>
      <c r="M584" s="214" t="s">
        <v>19</v>
      </c>
      <c r="N584" s="215" t="s">
        <v>41</v>
      </c>
      <c r="O584" s="87"/>
      <c r="P584" s="216">
        <f>O584*H584</f>
        <v>0</v>
      </c>
      <c r="Q584" s="216">
        <v>0</v>
      </c>
      <c r="R584" s="216">
        <f>Q584*H584</f>
        <v>0</v>
      </c>
      <c r="S584" s="216">
        <v>0</v>
      </c>
      <c r="T584" s="217">
        <f>S584*H584</f>
        <v>0</v>
      </c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R584" s="218" t="s">
        <v>130</v>
      </c>
      <c r="AT584" s="218" t="s">
        <v>125</v>
      </c>
      <c r="AU584" s="218" t="s">
        <v>80</v>
      </c>
      <c r="AY584" s="20" t="s">
        <v>123</v>
      </c>
      <c r="BE584" s="219">
        <f>IF(N584="základní",J584,0)</f>
        <v>0</v>
      </c>
      <c r="BF584" s="219">
        <f>IF(N584="snížená",J584,0)</f>
        <v>0</v>
      </c>
      <c r="BG584" s="219">
        <f>IF(N584="zákl. přenesená",J584,0)</f>
        <v>0</v>
      </c>
      <c r="BH584" s="219">
        <f>IF(N584="sníž. přenesená",J584,0)</f>
        <v>0</v>
      </c>
      <c r="BI584" s="219">
        <f>IF(N584="nulová",J584,0)</f>
        <v>0</v>
      </c>
      <c r="BJ584" s="20" t="s">
        <v>78</v>
      </c>
      <c r="BK584" s="219">
        <f>ROUND(I584*H584,2)</f>
        <v>0</v>
      </c>
      <c r="BL584" s="20" t="s">
        <v>130</v>
      </c>
      <c r="BM584" s="218" t="s">
        <v>841</v>
      </c>
    </row>
    <row r="585" s="2" customFormat="1">
      <c r="A585" s="41"/>
      <c r="B585" s="42"/>
      <c r="C585" s="43"/>
      <c r="D585" s="220" t="s">
        <v>132</v>
      </c>
      <c r="E585" s="43"/>
      <c r="F585" s="221" t="s">
        <v>842</v>
      </c>
      <c r="G585" s="43"/>
      <c r="H585" s="43"/>
      <c r="I585" s="222"/>
      <c r="J585" s="43"/>
      <c r="K585" s="43"/>
      <c r="L585" s="47"/>
      <c r="M585" s="223"/>
      <c r="N585" s="224"/>
      <c r="O585" s="87"/>
      <c r="P585" s="87"/>
      <c r="Q585" s="87"/>
      <c r="R585" s="87"/>
      <c r="S585" s="87"/>
      <c r="T585" s="88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T585" s="20" t="s">
        <v>132</v>
      </c>
      <c r="AU585" s="20" t="s">
        <v>80</v>
      </c>
    </row>
    <row r="586" s="12" customFormat="1" ht="25.92" customHeight="1">
      <c r="A586" s="12"/>
      <c r="B586" s="191"/>
      <c r="C586" s="192"/>
      <c r="D586" s="193" t="s">
        <v>69</v>
      </c>
      <c r="E586" s="194" t="s">
        <v>843</v>
      </c>
      <c r="F586" s="194" t="s">
        <v>844</v>
      </c>
      <c r="G586" s="192"/>
      <c r="H586" s="192"/>
      <c r="I586" s="195"/>
      <c r="J586" s="196">
        <f>BK586</f>
        <v>0</v>
      </c>
      <c r="K586" s="192"/>
      <c r="L586" s="197"/>
      <c r="M586" s="198"/>
      <c r="N586" s="199"/>
      <c r="O586" s="199"/>
      <c r="P586" s="200">
        <f>P587+P604</f>
        <v>0</v>
      </c>
      <c r="Q586" s="199"/>
      <c r="R586" s="200">
        <f>R587+R604</f>
        <v>0.014999999999999999</v>
      </c>
      <c r="S586" s="199"/>
      <c r="T586" s="201">
        <f>T587+T604</f>
        <v>0</v>
      </c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R586" s="202" t="s">
        <v>80</v>
      </c>
      <c r="AT586" s="203" t="s">
        <v>69</v>
      </c>
      <c r="AU586" s="203" t="s">
        <v>70</v>
      </c>
      <c r="AY586" s="202" t="s">
        <v>123</v>
      </c>
      <c r="BK586" s="204">
        <f>BK587+BK604</f>
        <v>0</v>
      </c>
    </row>
    <row r="587" s="12" customFormat="1" ht="22.8" customHeight="1">
      <c r="A587" s="12"/>
      <c r="B587" s="191"/>
      <c r="C587" s="192"/>
      <c r="D587" s="193" t="s">
        <v>69</v>
      </c>
      <c r="E587" s="205" t="s">
        <v>845</v>
      </c>
      <c r="F587" s="205" t="s">
        <v>846</v>
      </c>
      <c r="G587" s="192"/>
      <c r="H587" s="192"/>
      <c r="I587" s="195"/>
      <c r="J587" s="206">
        <f>BK587</f>
        <v>0</v>
      </c>
      <c r="K587" s="192"/>
      <c r="L587" s="197"/>
      <c r="M587" s="198"/>
      <c r="N587" s="199"/>
      <c r="O587" s="199"/>
      <c r="P587" s="200">
        <f>SUM(P588:P603)</f>
        <v>0</v>
      </c>
      <c r="Q587" s="199"/>
      <c r="R587" s="200">
        <f>SUM(R588:R603)</f>
        <v>0.014999999999999999</v>
      </c>
      <c r="S587" s="199"/>
      <c r="T587" s="201">
        <f>SUM(T588:T603)</f>
        <v>0</v>
      </c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R587" s="202" t="s">
        <v>80</v>
      </c>
      <c r="AT587" s="203" t="s">
        <v>69</v>
      </c>
      <c r="AU587" s="203" t="s">
        <v>78</v>
      </c>
      <c r="AY587" s="202" t="s">
        <v>123</v>
      </c>
      <c r="BK587" s="204">
        <f>SUM(BK588:BK603)</f>
        <v>0</v>
      </c>
    </row>
    <row r="588" s="2" customFormat="1" ht="24.15" customHeight="1">
      <c r="A588" s="41"/>
      <c r="B588" s="42"/>
      <c r="C588" s="207" t="s">
        <v>847</v>
      </c>
      <c r="D588" s="207" t="s">
        <v>125</v>
      </c>
      <c r="E588" s="208" t="s">
        <v>848</v>
      </c>
      <c r="F588" s="209" t="s">
        <v>849</v>
      </c>
      <c r="G588" s="210" t="s">
        <v>128</v>
      </c>
      <c r="H588" s="211">
        <v>13.167</v>
      </c>
      <c r="I588" s="212"/>
      <c r="J588" s="213">
        <f>ROUND(I588*H588,2)</f>
        <v>0</v>
      </c>
      <c r="K588" s="209" t="s">
        <v>129</v>
      </c>
      <c r="L588" s="47"/>
      <c r="M588" s="214" t="s">
        <v>19</v>
      </c>
      <c r="N588" s="215" t="s">
        <v>41</v>
      </c>
      <c r="O588" s="87"/>
      <c r="P588" s="216">
        <f>O588*H588</f>
        <v>0</v>
      </c>
      <c r="Q588" s="216">
        <v>0</v>
      </c>
      <c r="R588" s="216">
        <f>Q588*H588</f>
        <v>0</v>
      </c>
      <c r="S588" s="216">
        <v>0</v>
      </c>
      <c r="T588" s="217">
        <f>S588*H588</f>
        <v>0</v>
      </c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R588" s="218" t="s">
        <v>234</v>
      </c>
      <c r="AT588" s="218" t="s">
        <v>125</v>
      </c>
      <c r="AU588" s="218" t="s">
        <v>80</v>
      </c>
      <c r="AY588" s="20" t="s">
        <v>123</v>
      </c>
      <c r="BE588" s="219">
        <f>IF(N588="základní",J588,0)</f>
        <v>0</v>
      </c>
      <c r="BF588" s="219">
        <f>IF(N588="snížená",J588,0)</f>
        <v>0</v>
      </c>
      <c r="BG588" s="219">
        <f>IF(N588="zákl. přenesená",J588,0)</f>
        <v>0</v>
      </c>
      <c r="BH588" s="219">
        <f>IF(N588="sníž. přenesená",J588,0)</f>
        <v>0</v>
      </c>
      <c r="BI588" s="219">
        <f>IF(N588="nulová",J588,0)</f>
        <v>0</v>
      </c>
      <c r="BJ588" s="20" t="s">
        <v>78</v>
      </c>
      <c r="BK588" s="219">
        <f>ROUND(I588*H588,2)</f>
        <v>0</v>
      </c>
      <c r="BL588" s="20" t="s">
        <v>234</v>
      </c>
      <c r="BM588" s="218" t="s">
        <v>850</v>
      </c>
    </row>
    <row r="589" s="2" customFormat="1">
      <c r="A589" s="41"/>
      <c r="B589" s="42"/>
      <c r="C589" s="43"/>
      <c r="D589" s="220" t="s">
        <v>132</v>
      </c>
      <c r="E589" s="43"/>
      <c r="F589" s="221" t="s">
        <v>851</v>
      </c>
      <c r="G589" s="43"/>
      <c r="H589" s="43"/>
      <c r="I589" s="222"/>
      <c r="J589" s="43"/>
      <c r="K589" s="43"/>
      <c r="L589" s="47"/>
      <c r="M589" s="223"/>
      <c r="N589" s="224"/>
      <c r="O589" s="87"/>
      <c r="P589" s="87"/>
      <c r="Q589" s="87"/>
      <c r="R589" s="87"/>
      <c r="S589" s="87"/>
      <c r="T589" s="88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T589" s="20" t="s">
        <v>132</v>
      </c>
      <c r="AU589" s="20" t="s">
        <v>80</v>
      </c>
    </row>
    <row r="590" s="16" customFormat="1">
      <c r="A590" s="16"/>
      <c r="B590" s="259"/>
      <c r="C590" s="260"/>
      <c r="D590" s="227" t="s">
        <v>134</v>
      </c>
      <c r="E590" s="261" t="s">
        <v>19</v>
      </c>
      <c r="F590" s="262" t="s">
        <v>357</v>
      </c>
      <c r="G590" s="260"/>
      <c r="H590" s="261" t="s">
        <v>19</v>
      </c>
      <c r="I590" s="263"/>
      <c r="J590" s="260"/>
      <c r="K590" s="260"/>
      <c r="L590" s="264"/>
      <c r="M590" s="265"/>
      <c r="N590" s="266"/>
      <c r="O590" s="266"/>
      <c r="P590" s="266"/>
      <c r="Q590" s="266"/>
      <c r="R590" s="266"/>
      <c r="S590" s="266"/>
      <c r="T590" s="267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T590" s="268" t="s">
        <v>134</v>
      </c>
      <c r="AU590" s="268" t="s">
        <v>80</v>
      </c>
      <c r="AV590" s="16" t="s">
        <v>78</v>
      </c>
      <c r="AW590" s="16" t="s">
        <v>32</v>
      </c>
      <c r="AX590" s="16" t="s">
        <v>70</v>
      </c>
      <c r="AY590" s="268" t="s">
        <v>123</v>
      </c>
    </row>
    <row r="591" s="13" customFormat="1">
      <c r="A591" s="13"/>
      <c r="B591" s="225"/>
      <c r="C591" s="226"/>
      <c r="D591" s="227" t="s">
        <v>134</v>
      </c>
      <c r="E591" s="228" t="s">
        <v>19</v>
      </c>
      <c r="F591" s="229" t="s">
        <v>358</v>
      </c>
      <c r="G591" s="226"/>
      <c r="H591" s="230">
        <v>13.167</v>
      </c>
      <c r="I591" s="231"/>
      <c r="J591" s="226"/>
      <c r="K591" s="226"/>
      <c r="L591" s="232"/>
      <c r="M591" s="233"/>
      <c r="N591" s="234"/>
      <c r="O591" s="234"/>
      <c r="P591" s="234"/>
      <c r="Q591" s="234"/>
      <c r="R591" s="234"/>
      <c r="S591" s="234"/>
      <c r="T591" s="23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6" t="s">
        <v>134</v>
      </c>
      <c r="AU591" s="236" t="s">
        <v>80</v>
      </c>
      <c r="AV591" s="13" t="s">
        <v>80</v>
      </c>
      <c r="AW591" s="13" t="s">
        <v>32</v>
      </c>
      <c r="AX591" s="13" t="s">
        <v>70</v>
      </c>
      <c r="AY591" s="236" t="s">
        <v>123</v>
      </c>
    </row>
    <row r="592" s="14" customFormat="1">
      <c r="A592" s="14"/>
      <c r="B592" s="237"/>
      <c r="C592" s="238"/>
      <c r="D592" s="227" t="s">
        <v>134</v>
      </c>
      <c r="E592" s="239" t="s">
        <v>19</v>
      </c>
      <c r="F592" s="240" t="s">
        <v>137</v>
      </c>
      <c r="G592" s="238"/>
      <c r="H592" s="241">
        <v>13.167</v>
      </c>
      <c r="I592" s="242"/>
      <c r="J592" s="238"/>
      <c r="K592" s="238"/>
      <c r="L592" s="243"/>
      <c r="M592" s="244"/>
      <c r="N592" s="245"/>
      <c r="O592" s="245"/>
      <c r="P592" s="245"/>
      <c r="Q592" s="245"/>
      <c r="R592" s="245"/>
      <c r="S592" s="245"/>
      <c r="T592" s="246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47" t="s">
        <v>134</v>
      </c>
      <c r="AU592" s="247" t="s">
        <v>80</v>
      </c>
      <c r="AV592" s="14" t="s">
        <v>130</v>
      </c>
      <c r="AW592" s="14" t="s">
        <v>32</v>
      </c>
      <c r="AX592" s="14" t="s">
        <v>78</v>
      </c>
      <c r="AY592" s="247" t="s">
        <v>123</v>
      </c>
    </row>
    <row r="593" s="2" customFormat="1" ht="16.5" customHeight="1">
      <c r="A593" s="41"/>
      <c r="B593" s="42"/>
      <c r="C593" s="269" t="s">
        <v>852</v>
      </c>
      <c r="D593" s="269" t="s">
        <v>246</v>
      </c>
      <c r="E593" s="270" t="s">
        <v>853</v>
      </c>
      <c r="F593" s="271" t="s">
        <v>854</v>
      </c>
      <c r="G593" s="272" t="s">
        <v>224</v>
      </c>
      <c r="H593" s="273">
        <v>0.0040000000000000001</v>
      </c>
      <c r="I593" s="274"/>
      <c r="J593" s="275">
        <f>ROUND(I593*H593,2)</f>
        <v>0</v>
      </c>
      <c r="K593" s="271" t="s">
        <v>129</v>
      </c>
      <c r="L593" s="276"/>
      <c r="M593" s="277" t="s">
        <v>19</v>
      </c>
      <c r="N593" s="278" t="s">
        <v>41</v>
      </c>
      <c r="O593" s="87"/>
      <c r="P593" s="216">
        <f>O593*H593</f>
        <v>0</v>
      </c>
      <c r="Q593" s="216">
        <v>1</v>
      </c>
      <c r="R593" s="216">
        <f>Q593*H593</f>
        <v>0.0040000000000000001</v>
      </c>
      <c r="S593" s="216">
        <v>0</v>
      </c>
      <c r="T593" s="217">
        <f>S593*H593</f>
        <v>0</v>
      </c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R593" s="218" t="s">
        <v>319</v>
      </c>
      <c r="AT593" s="218" t="s">
        <v>246</v>
      </c>
      <c r="AU593" s="218" t="s">
        <v>80</v>
      </c>
      <c r="AY593" s="20" t="s">
        <v>123</v>
      </c>
      <c r="BE593" s="219">
        <f>IF(N593="základní",J593,0)</f>
        <v>0</v>
      </c>
      <c r="BF593" s="219">
        <f>IF(N593="snížená",J593,0)</f>
        <v>0</v>
      </c>
      <c r="BG593" s="219">
        <f>IF(N593="zákl. přenesená",J593,0)</f>
        <v>0</v>
      </c>
      <c r="BH593" s="219">
        <f>IF(N593="sníž. přenesená",J593,0)</f>
        <v>0</v>
      </c>
      <c r="BI593" s="219">
        <f>IF(N593="nulová",J593,0)</f>
        <v>0</v>
      </c>
      <c r="BJ593" s="20" t="s">
        <v>78</v>
      </c>
      <c r="BK593" s="219">
        <f>ROUND(I593*H593,2)</f>
        <v>0</v>
      </c>
      <c r="BL593" s="20" t="s">
        <v>234</v>
      </c>
      <c r="BM593" s="218" t="s">
        <v>855</v>
      </c>
    </row>
    <row r="594" s="13" customFormat="1">
      <c r="A594" s="13"/>
      <c r="B594" s="225"/>
      <c r="C594" s="226"/>
      <c r="D594" s="227" t="s">
        <v>134</v>
      </c>
      <c r="E594" s="226"/>
      <c r="F594" s="229" t="s">
        <v>856</v>
      </c>
      <c r="G594" s="226"/>
      <c r="H594" s="230">
        <v>0.0040000000000000001</v>
      </c>
      <c r="I594" s="231"/>
      <c r="J594" s="226"/>
      <c r="K594" s="226"/>
      <c r="L594" s="232"/>
      <c r="M594" s="233"/>
      <c r="N594" s="234"/>
      <c r="O594" s="234"/>
      <c r="P594" s="234"/>
      <c r="Q594" s="234"/>
      <c r="R594" s="234"/>
      <c r="S594" s="234"/>
      <c r="T594" s="23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6" t="s">
        <v>134</v>
      </c>
      <c r="AU594" s="236" t="s">
        <v>80</v>
      </c>
      <c r="AV594" s="13" t="s">
        <v>80</v>
      </c>
      <c r="AW594" s="13" t="s">
        <v>4</v>
      </c>
      <c r="AX594" s="13" t="s">
        <v>78</v>
      </c>
      <c r="AY594" s="236" t="s">
        <v>123</v>
      </c>
    </row>
    <row r="595" s="2" customFormat="1" ht="24.15" customHeight="1">
      <c r="A595" s="41"/>
      <c r="B595" s="42"/>
      <c r="C595" s="207" t="s">
        <v>857</v>
      </c>
      <c r="D595" s="207" t="s">
        <v>125</v>
      </c>
      <c r="E595" s="208" t="s">
        <v>858</v>
      </c>
      <c r="F595" s="209" t="s">
        <v>859</v>
      </c>
      <c r="G595" s="210" t="s">
        <v>128</v>
      </c>
      <c r="H595" s="211">
        <v>26.334</v>
      </c>
      <c r="I595" s="212"/>
      <c r="J595" s="213">
        <f>ROUND(I595*H595,2)</f>
        <v>0</v>
      </c>
      <c r="K595" s="209" t="s">
        <v>129</v>
      </c>
      <c r="L595" s="47"/>
      <c r="M595" s="214" t="s">
        <v>19</v>
      </c>
      <c r="N595" s="215" t="s">
        <v>41</v>
      </c>
      <c r="O595" s="87"/>
      <c r="P595" s="216">
        <f>O595*H595</f>
        <v>0</v>
      </c>
      <c r="Q595" s="216">
        <v>0</v>
      </c>
      <c r="R595" s="216">
        <f>Q595*H595</f>
        <v>0</v>
      </c>
      <c r="S595" s="216">
        <v>0</v>
      </c>
      <c r="T595" s="217">
        <f>S595*H595</f>
        <v>0</v>
      </c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R595" s="218" t="s">
        <v>234</v>
      </c>
      <c r="AT595" s="218" t="s">
        <v>125</v>
      </c>
      <c r="AU595" s="218" t="s">
        <v>80</v>
      </c>
      <c r="AY595" s="20" t="s">
        <v>123</v>
      </c>
      <c r="BE595" s="219">
        <f>IF(N595="základní",J595,0)</f>
        <v>0</v>
      </c>
      <c r="BF595" s="219">
        <f>IF(N595="snížená",J595,0)</f>
        <v>0</v>
      </c>
      <c r="BG595" s="219">
        <f>IF(N595="zákl. přenesená",J595,0)</f>
        <v>0</v>
      </c>
      <c r="BH595" s="219">
        <f>IF(N595="sníž. přenesená",J595,0)</f>
        <v>0</v>
      </c>
      <c r="BI595" s="219">
        <f>IF(N595="nulová",J595,0)</f>
        <v>0</v>
      </c>
      <c r="BJ595" s="20" t="s">
        <v>78</v>
      </c>
      <c r="BK595" s="219">
        <f>ROUND(I595*H595,2)</f>
        <v>0</v>
      </c>
      <c r="BL595" s="20" t="s">
        <v>234</v>
      </c>
      <c r="BM595" s="218" t="s">
        <v>860</v>
      </c>
    </row>
    <row r="596" s="2" customFormat="1">
      <c r="A596" s="41"/>
      <c r="B596" s="42"/>
      <c r="C596" s="43"/>
      <c r="D596" s="220" t="s">
        <v>132</v>
      </c>
      <c r="E596" s="43"/>
      <c r="F596" s="221" t="s">
        <v>861</v>
      </c>
      <c r="G596" s="43"/>
      <c r="H596" s="43"/>
      <c r="I596" s="222"/>
      <c r="J596" s="43"/>
      <c r="K596" s="43"/>
      <c r="L596" s="47"/>
      <c r="M596" s="223"/>
      <c r="N596" s="224"/>
      <c r="O596" s="87"/>
      <c r="P596" s="87"/>
      <c r="Q596" s="87"/>
      <c r="R596" s="87"/>
      <c r="S596" s="87"/>
      <c r="T596" s="88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T596" s="20" t="s">
        <v>132</v>
      </c>
      <c r="AU596" s="20" t="s">
        <v>80</v>
      </c>
    </row>
    <row r="597" s="16" customFormat="1">
      <c r="A597" s="16"/>
      <c r="B597" s="259"/>
      <c r="C597" s="260"/>
      <c r="D597" s="227" t="s">
        <v>134</v>
      </c>
      <c r="E597" s="261" t="s">
        <v>19</v>
      </c>
      <c r="F597" s="262" t="s">
        <v>357</v>
      </c>
      <c r="G597" s="260"/>
      <c r="H597" s="261" t="s">
        <v>19</v>
      </c>
      <c r="I597" s="263"/>
      <c r="J597" s="260"/>
      <c r="K597" s="260"/>
      <c r="L597" s="264"/>
      <c r="M597" s="265"/>
      <c r="N597" s="266"/>
      <c r="O597" s="266"/>
      <c r="P597" s="266"/>
      <c r="Q597" s="266"/>
      <c r="R597" s="266"/>
      <c r="S597" s="266"/>
      <c r="T597" s="267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T597" s="268" t="s">
        <v>134</v>
      </c>
      <c r="AU597" s="268" t="s">
        <v>80</v>
      </c>
      <c r="AV597" s="16" t="s">
        <v>78</v>
      </c>
      <c r="AW597" s="16" t="s">
        <v>32</v>
      </c>
      <c r="AX597" s="16" t="s">
        <v>70</v>
      </c>
      <c r="AY597" s="268" t="s">
        <v>123</v>
      </c>
    </row>
    <row r="598" s="13" customFormat="1">
      <c r="A598" s="13"/>
      <c r="B598" s="225"/>
      <c r="C598" s="226"/>
      <c r="D598" s="227" t="s">
        <v>134</v>
      </c>
      <c r="E598" s="228" t="s">
        <v>19</v>
      </c>
      <c r="F598" s="229" t="s">
        <v>862</v>
      </c>
      <c r="G598" s="226"/>
      <c r="H598" s="230">
        <v>26.334</v>
      </c>
      <c r="I598" s="231"/>
      <c r="J598" s="226"/>
      <c r="K598" s="226"/>
      <c r="L598" s="232"/>
      <c r="M598" s="233"/>
      <c r="N598" s="234"/>
      <c r="O598" s="234"/>
      <c r="P598" s="234"/>
      <c r="Q598" s="234"/>
      <c r="R598" s="234"/>
      <c r="S598" s="234"/>
      <c r="T598" s="23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6" t="s">
        <v>134</v>
      </c>
      <c r="AU598" s="236" t="s">
        <v>80</v>
      </c>
      <c r="AV598" s="13" t="s">
        <v>80</v>
      </c>
      <c r="AW598" s="13" t="s">
        <v>32</v>
      </c>
      <c r="AX598" s="13" t="s">
        <v>70</v>
      </c>
      <c r="AY598" s="236" t="s">
        <v>123</v>
      </c>
    </row>
    <row r="599" s="14" customFormat="1">
      <c r="A599" s="14"/>
      <c r="B599" s="237"/>
      <c r="C599" s="238"/>
      <c r="D599" s="227" t="s">
        <v>134</v>
      </c>
      <c r="E599" s="239" t="s">
        <v>19</v>
      </c>
      <c r="F599" s="240" t="s">
        <v>137</v>
      </c>
      <c r="G599" s="238"/>
      <c r="H599" s="241">
        <v>26.334</v>
      </c>
      <c r="I599" s="242"/>
      <c r="J599" s="238"/>
      <c r="K599" s="238"/>
      <c r="L599" s="243"/>
      <c r="M599" s="244"/>
      <c r="N599" s="245"/>
      <c r="O599" s="245"/>
      <c r="P599" s="245"/>
      <c r="Q599" s="245"/>
      <c r="R599" s="245"/>
      <c r="S599" s="245"/>
      <c r="T599" s="246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47" t="s">
        <v>134</v>
      </c>
      <c r="AU599" s="247" t="s">
        <v>80</v>
      </c>
      <c r="AV599" s="14" t="s">
        <v>130</v>
      </c>
      <c r="AW599" s="14" t="s">
        <v>32</v>
      </c>
      <c r="AX599" s="14" t="s">
        <v>78</v>
      </c>
      <c r="AY599" s="247" t="s">
        <v>123</v>
      </c>
    </row>
    <row r="600" s="2" customFormat="1" ht="16.5" customHeight="1">
      <c r="A600" s="41"/>
      <c r="B600" s="42"/>
      <c r="C600" s="269" t="s">
        <v>863</v>
      </c>
      <c r="D600" s="269" t="s">
        <v>246</v>
      </c>
      <c r="E600" s="270" t="s">
        <v>864</v>
      </c>
      <c r="F600" s="271" t="s">
        <v>865</v>
      </c>
      <c r="G600" s="272" t="s">
        <v>224</v>
      </c>
      <c r="H600" s="273">
        <v>0.010999999999999999</v>
      </c>
      <c r="I600" s="274"/>
      <c r="J600" s="275">
        <f>ROUND(I600*H600,2)</f>
        <v>0</v>
      </c>
      <c r="K600" s="271" t="s">
        <v>129</v>
      </c>
      <c r="L600" s="276"/>
      <c r="M600" s="277" t="s">
        <v>19</v>
      </c>
      <c r="N600" s="278" t="s">
        <v>41</v>
      </c>
      <c r="O600" s="87"/>
      <c r="P600" s="216">
        <f>O600*H600</f>
        <v>0</v>
      </c>
      <c r="Q600" s="216">
        <v>1</v>
      </c>
      <c r="R600" s="216">
        <f>Q600*H600</f>
        <v>0.010999999999999999</v>
      </c>
      <c r="S600" s="216">
        <v>0</v>
      </c>
      <c r="T600" s="217">
        <f>S600*H600</f>
        <v>0</v>
      </c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R600" s="218" t="s">
        <v>319</v>
      </c>
      <c r="AT600" s="218" t="s">
        <v>246</v>
      </c>
      <c r="AU600" s="218" t="s">
        <v>80</v>
      </c>
      <c r="AY600" s="20" t="s">
        <v>123</v>
      </c>
      <c r="BE600" s="219">
        <f>IF(N600="základní",J600,0)</f>
        <v>0</v>
      </c>
      <c r="BF600" s="219">
        <f>IF(N600="snížená",J600,0)</f>
        <v>0</v>
      </c>
      <c r="BG600" s="219">
        <f>IF(N600="zákl. přenesená",J600,0)</f>
        <v>0</v>
      </c>
      <c r="BH600" s="219">
        <f>IF(N600="sníž. přenesená",J600,0)</f>
        <v>0</v>
      </c>
      <c r="BI600" s="219">
        <f>IF(N600="nulová",J600,0)</f>
        <v>0</v>
      </c>
      <c r="BJ600" s="20" t="s">
        <v>78</v>
      </c>
      <c r="BK600" s="219">
        <f>ROUND(I600*H600,2)</f>
        <v>0</v>
      </c>
      <c r="BL600" s="20" t="s">
        <v>234</v>
      </c>
      <c r="BM600" s="218" t="s">
        <v>866</v>
      </c>
    </row>
    <row r="601" s="13" customFormat="1">
      <c r="A601" s="13"/>
      <c r="B601" s="225"/>
      <c r="C601" s="226"/>
      <c r="D601" s="227" t="s">
        <v>134</v>
      </c>
      <c r="E601" s="226"/>
      <c r="F601" s="229" t="s">
        <v>867</v>
      </c>
      <c r="G601" s="226"/>
      <c r="H601" s="230">
        <v>0.010999999999999999</v>
      </c>
      <c r="I601" s="231"/>
      <c r="J601" s="226"/>
      <c r="K601" s="226"/>
      <c r="L601" s="232"/>
      <c r="M601" s="233"/>
      <c r="N601" s="234"/>
      <c r="O601" s="234"/>
      <c r="P601" s="234"/>
      <c r="Q601" s="234"/>
      <c r="R601" s="234"/>
      <c r="S601" s="234"/>
      <c r="T601" s="23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6" t="s">
        <v>134</v>
      </c>
      <c r="AU601" s="236" t="s">
        <v>80</v>
      </c>
      <c r="AV601" s="13" t="s">
        <v>80</v>
      </c>
      <c r="AW601" s="13" t="s">
        <v>4</v>
      </c>
      <c r="AX601" s="13" t="s">
        <v>78</v>
      </c>
      <c r="AY601" s="236" t="s">
        <v>123</v>
      </c>
    </row>
    <row r="602" s="2" customFormat="1" ht="24.15" customHeight="1">
      <c r="A602" s="41"/>
      <c r="B602" s="42"/>
      <c r="C602" s="207" t="s">
        <v>868</v>
      </c>
      <c r="D602" s="207" t="s">
        <v>125</v>
      </c>
      <c r="E602" s="208" t="s">
        <v>869</v>
      </c>
      <c r="F602" s="209" t="s">
        <v>870</v>
      </c>
      <c r="G602" s="210" t="s">
        <v>224</v>
      </c>
      <c r="H602" s="211">
        <v>0.014999999999999999</v>
      </c>
      <c r="I602" s="212"/>
      <c r="J602" s="213">
        <f>ROUND(I602*H602,2)</f>
        <v>0</v>
      </c>
      <c r="K602" s="209" t="s">
        <v>129</v>
      </c>
      <c r="L602" s="47"/>
      <c r="M602" s="214" t="s">
        <v>19</v>
      </c>
      <c r="N602" s="215" t="s">
        <v>41</v>
      </c>
      <c r="O602" s="87"/>
      <c r="P602" s="216">
        <f>O602*H602</f>
        <v>0</v>
      </c>
      <c r="Q602" s="216">
        <v>0</v>
      </c>
      <c r="R602" s="216">
        <f>Q602*H602</f>
        <v>0</v>
      </c>
      <c r="S602" s="216">
        <v>0</v>
      </c>
      <c r="T602" s="217">
        <f>S602*H602</f>
        <v>0</v>
      </c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R602" s="218" t="s">
        <v>234</v>
      </c>
      <c r="AT602" s="218" t="s">
        <v>125</v>
      </c>
      <c r="AU602" s="218" t="s">
        <v>80</v>
      </c>
      <c r="AY602" s="20" t="s">
        <v>123</v>
      </c>
      <c r="BE602" s="219">
        <f>IF(N602="základní",J602,0)</f>
        <v>0</v>
      </c>
      <c r="BF602" s="219">
        <f>IF(N602="snížená",J602,0)</f>
        <v>0</v>
      </c>
      <c r="BG602" s="219">
        <f>IF(N602="zákl. přenesená",J602,0)</f>
        <v>0</v>
      </c>
      <c r="BH602" s="219">
        <f>IF(N602="sníž. přenesená",J602,0)</f>
        <v>0</v>
      </c>
      <c r="BI602" s="219">
        <f>IF(N602="nulová",J602,0)</f>
        <v>0</v>
      </c>
      <c r="BJ602" s="20" t="s">
        <v>78</v>
      </c>
      <c r="BK602" s="219">
        <f>ROUND(I602*H602,2)</f>
        <v>0</v>
      </c>
      <c r="BL602" s="20" t="s">
        <v>234</v>
      </c>
      <c r="BM602" s="218" t="s">
        <v>871</v>
      </c>
    </row>
    <row r="603" s="2" customFormat="1">
      <c r="A603" s="41"/>
      <c r="B603" s="42"/>
      <c r="C603" s="43"/>
      <c r="D603" s="220" t="s">
        <v>132</v>
      </c>
      <c r="E603" s="43"/>
      <c r="F603" s="221" t="s">
        <v>872</v>
      </c>
      <c r="G603" s="43"/>
      <c r="H603" s="43"/>
      <c r="I603" s="222"/>
      <c r="J603" s="43"/>
      <c r="K603" s="43"/>
      <c r="L603" s="47"/>
      <c r="M603" s="223"/>
      <c r="N603" s="224"/>
      <c r="O603" s="87"/>
      <c r="P603" s="87"/>
      <c r="Q603" s="87"/>
      <c r="R603" s="87"/>
      <c r="S603" s="87"/>
      <c r="T603" s="88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T603" s="20" t="s">
        <v>132</v>
      </c>
      <c r="AU603" s="20" t="s">
        <v>80</v>
      </c>
    </row>
    <row r="604" s="12" customFormat="1" ht="22.8" customHeight="1">
      <c r="A604" s="12"/>
      <c r="B604" s="191"/>
      <c r="C604" s="192"/>
      <c r="D604" s="193" t="s">
        <v>69</v>
      </c>
      <c r="E604" s="205" t="s">
        <v>873</v>
      </c>
      <c r="F604" s="205" t="s">
        <v>874</v>
      </c>
      <c r="G604" s="192"/>
      <c r="H604" s="192"/>
      <c r="I604" s="195"/>
      <c r="J604" s="206">
        <f>BK604</f>
        <v>0</v>
      </c>
      <c r="K604" s="192"/>
      <c r="L604" s="197"/>
      <c r="M604" s="198"/>
      <c r="N604" s="199"/>
      <c r="O604" s="199"/>
      <c r="P604" s="200">
        <f>SUM(P605:P607)</f>
        <v>0</v>
      </c>
      <c r="Q604" s="199"/>
      <c r="R604" s="200">
        <f>SUM(R605:R607)</f>
        <v>0</v>
      </c>
      <c r="S604" s="199"/>
      <c r="T604" s="201">
        <f>SUM(T605:T607)</f>
        <v>0</v>
      </c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R604" s="202" t="s">
        <v>80</v>
      </c>
      <c r="AT604" s="203" t="s">
        <v>69</v>
      </c>
      <c r="AU604" s="203" t="s">
        <v>78</v>
      </c>
      <c r="AY604" s="202" t="s">
        <v>123</v>
      </c>
      <c r="BK604" s="204">
        <f>SUM(BK605:BK607)</f>
        <v>0</v>
      </c>
    </row>
    <row r="605" s="2" customFormat="1" ht="24.15" customHeight="1">
      <c r="A605" s="41"/>
      <c r="B605" s="42"/>
      <c r="C605" s="207" t="s">
        <v>875</v>
      </c>
      <c r="D605" s="207" t="s">
        <v>125</v>
      </c>
      <c r="E605" s="208" t="s">
        <v>876</v>
      </c>
      <c r="F605" s="209" t="s">
        <v>877</v>
      </c>
      <c r="G605" s="210" t="s">
        <v>436</v>
      </c>
      <c r="H605" s="211">
        <v>1</v>
      </c>
      <c r="I605" s="212"/>
      <c r="J605" s="213">
        <f>ROUND(I605*H605,2)</f>
        <v>0</v>
      </c>
      <c r="K605" s="209" t="s">
        <v>19</v>
      </c>
      <c r="L605" s="47"/>
      <c r="M605" s="214" t="s">
        <v>19</v>
      </c>
      <c r="N605" s="215" t="s">
        <v>41</v>
      </c>
      <c r="O605" s="87"/>
      <c r="P605" s="216">
        <f>O605*H605</f>
        <v>0</v>
      </c>
      <c r="Q605" s="216">
        <v>0</v>
      </c>
      <c r="R605" s="216">
        <f>Q605*H605</f>
        <v>0</v>
      </c>
      <c r="S605" s="216">
        <v>0</v>
      </c>
      <c r="T605" s="217">
        <f>S605*H605</f>
        <v>0</v>
      </c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R605" s="218" t="s">
        <v>234</v>
      </c>
      <c r="AT605" s="218" t="s">
        <v>125</v>
      </c>
      <c r="AU605" s="218" t="s">
        <v>80</v>
      </c>
      <c r="AY605" s="20" t="s">
        <v>123</v>
      </c>
      <c r="BE605" s="219">
        <f>IF(N605="základní",J605,0)</f>
        <v>0</v>
      </c>
      <c r="BF605" s="219">
        <f>IF(N605="snížená",J605,0)</f>
        <v>0</v>
      </c>
      <c r="BG605" s="219">
        <f>IF(N605="zákl. přenesená",J605,0)</f>
        <v>0</v>
      </c>
      <c r="BH605" s="219">
        <f>IF(N605="sníž. přenesená",J605,0)</f>
        <v>0</v>
      </c>
      <c r="BI605" s="219">
        <f>IF(N605="nulová",J605,0)</f>
        <v>0</v>
      </c>
      <c r="BJ605" s="20" t="s">
        <v>78</v>
      </c>
      <c r="BK605" s="219">
        <f>ROUND(I605*H605,2)</f>
        <v>0</v>
      </c>
      <c r="BL605" s="20" t="s">
        <v>234</v>
      </c>
      <c r="BM605" s="218" t="s">
        <v>878</v>
      </c>
    </row>
    <row r="606" s="13" customFormat="1">
      <c r="A606" s="13"/>
      <c r="B606" s="225"/>
      <c r="C606" s="226"/>
      <c r="D606" s="227" t="s">
        <v>134</v>
      </c>
      <c r="E606" s="228" t="s">
        <v>19</v>
      </c>
      <c r="F606" s="229" t="s">
        <v>879</v>
      </c>
      <c r="G606" s="226"/>
      <c r="H606" s="230">
        <v>1</v>
      </c>
      <c r="I606" s="231"/>
      <c r="J606" s="226"/>
      <c r="K606" s="226"/>
      <c r="L606" s="232"/>
      <c r="M606" s="233"/>
      <c r="N606" s="234"/>
      <c r="O606" s="234"/>
      <c r="P606" s="234"/>
      <c r="Q606" s="234"/>
      <c r="R606" s="234"/>
      <c r="S606" s="234"/>
      <c r="T606" s="23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6" t="s">
        <v>134</v>
      </c>
      <c r="AU606" s="236" t="s">
        <v>80</v>
      </c>
      <c r="AV606" s="13" t="s">
        <v>80</v>
      </c>
      <c r="AW606" s="13" t="s">
        <v>32</v>
      </c>
      <c r="AX606" s="13" t="s">
        <v>70</v>
      </c>
      <c r="AY606" s="236" t="s">
        <v>123</v>
      </c>
    </row>
    <row r="607" s="14" customFormat="1">
      <c r="A607" s="14"/>
      <c r="B607" s="237"/>
      <c r="C607" s="238"/>
      <c r="D607" s="227" t="s">
        <v>134</v>
      </c>
      <c r="E607" s="239" t="s">
        <v>19</v>
      </c>
      <c r="F607" s="240" t="s">
        <v>137</v>
      </c>
      <c r="G607" s="238"/>
      <c r="H607" s="241">
        <v>1</v>
      </c>
      <c r="I607" s="242"/>
      <c r="J607" s="238"/>
      <c r="K607" s="238"/>
      <c r="L607" s="243"/>
      <c r="M607" s="279"/>
      <c r="N607" s="280"/>
      <c r="O607" s="280"/>
      <c r="P607" s="280"/>
      <c r="Q607" s="280"/>
      <c r="R607" s="280"/>
      <c r="S607" s="280"/>
      <c r="T607" s="281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7" t="s">
        <v>134</v>
      </c>
      <c r="AU607" s="247" t="s">
        <v>80</v>
      </c>
      <c r="AV607" s="14" t="s">
        <v>130</v>
      </c>
      <c r="AW607" s="14" t="s">
        <v>32</v>
      </c>
      <c r="AX607" s="14" t="s">
        <v>78</v>
      </c>
      <c r="AY607" s="247" t="s">
        <v>123</v>
      </c>
    </row>
    <row r="608" s="2" customFormat="1" ht="6.96" customHeight="1">
      <c r="A608" s="41"/>
      <c r="B608" s="62"/>
      <c r="C608" s="63"/>
      <c r="D608" s="63"/>
      <c r="E608" s="63"/>
      <c r="F608" s="63"/>
      <c r="G608" s="63"/>
      <c r="H608" s="63"/>
      <c r="I608" s="63"/>
      <c r="J608" s="63"/>
      <c r="K608" s="63"/>
      <c r="L608" s="47"/>
      <c r="M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</row>
  </sheetData>
  <sheetProtection sheet="1" autoFilter="0" formatColumns="0" formatRows="0" objects="1" scenarios="1" spinCount="100000" saltValue="vAWbc2wYw5SpAWmFZuCDqFNOZJgSuWxgZhMS1VyXwTZpEZIWT5KWx/ROff37J/fNgJIIEi2hb+qNZsufGvXS4w==" hashValue="kf8YUjx1h03phMlMk4LEdeLfFPgedZeo0WhGNsD9KXBLmYx3+ednpV/16/lU3tRkWP49qQ1mBAvsTI5u9dpP2Q==" algorithmName="SHA-512" password="CC51"/>
  <autoFilter ref="C92:K607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6_01/113106123"/>
    <hyperlink ref="F102" r:id="rId2" display="https://podminky.urs.cz/item/CS_URS_2026_01/113107331"/>
    <hyperlink ref="F106" r:id="rId3" display="https://podminky.urs.cz/item/CS_URS_2026_01/113154513"/>
    <hyperlink ref="F110" r:id="rId4" display="https://podminky.urs.cz/item/CS_URS_2026_01/113202111"/>
    <hyperlink ref="F118" r:id="rId5" display="https://podminky.urs.cz/item/CS_URS_2026_01/114203103"/>
    <hyperlink ref="F122" r:id="rId6" display="https://podminky.urs.cz/item/CS_URS_2026_01/121151123"/>
    <hyperlink ref="F126" r:id="rId7" display="https://podminky.urs.cz/item/CS_URS_2026_01/121151126"/>
    <hyperlink ref="F130" r:id="rId8" display="https://podminky.urs.cz/item/CS_URS_2026_01/131251104"/>
    <hyperlink ref="F135" r:id="rId9" display="https://podminky.urs.cz/item/CS_URS_2026_01/162351103"/>
    <hyperlink ref="F148" r:id="rId10" display="https://podminky.urs.cz/item/CS_URS_2026_01/162551108"/>
    <hyperlink ref="F154" r:id="rId11" display="https://podminky.urs.cz/item/CS_URS_2026_01/162651112"/>
    <hyperlink ref="F166" r:id="rId12" display="https://podminky.urs.cz/item/CS_URS_2026_01/167151111"/>
    <hyperlink ref="F178" r:id="rId13" display="https://podminky.urs.cz/item/CS_URS_2026_01/171151103"/>
    <hyperlink ref="F182" r:id="rId14" display="https://podminky.urs.cz/item/CS_URS_2026_01/171201231"/>
    <hyperlink ref="F195" r:id="rId15" display="https://podminky.urs.cz/item/CS_URS_2026_01/171251201"/>
    <hyperlink ref="F202" r:id="rId16" display="https://podminky.urs.cz/item/CS_URS_2026_01/174151101"/>
    <hyperlink ref="F206" r:id="rId17" display="https://podminky.urs.cz/item/CS_URS_2026_01/175151101"/>
    <hyperlink ref="F212" r:id="rId18" display="https://podminky.urs.cz/item/CS_URS_2026_01/181111121"/>
    <hyperlink ref="F216" r:id="rId19" display="https://podminky.urs.cz/item/CS_URS_2026_01/181111123"/>
    <hyperlink ref="F220" r:id="rId20" display="https://podminky.urs.cz/item/CS_URS_2026_01/181152302"/>
    <hyperlink ref="F224" r:id="rId21" display="https://podminky.urs.cz/item/CS_URS_2026_01/181351103"/>
    <hyperlink ref="F228" r:id="rId22" display="https://podminky.urs.cz/item/CS_URS_2026_01/181411121"/>
    <hyperlink ref="F234" r:id="rId23" display="https://podminky.urs.cz/item/CS_URS_2026_01/181411123"/>
    <hyperlink ref="F240" r:id="rId24" display="https://podminky.urs.cz/item/CS_URS_2026_01/182151111"/>
    <hyperlink ref="F244" r:id="rId25" display="https://podminky.urs.cz/item/CS_URS_2026_01/182351123"/>
    <hyperlink ref="F248" r:id="rId26" display="https://podminky.urs.cz/item/CS_URS_2026_01/183403153"/>
    <hyperlink ref="F252" r:id="rId27" display="https://podminky.urs.cz/item/CS_URS_2026_01/183403161"/>
    <hyperlink ref="F254" r:id="rId28" display="https://podminky.urs.cz/item/CS_URS_2026_01/183403353"/>
    <hyperlink ref="F256" r:id="rId29" display="https://podminky.urs.cz/item/CS_URS_2026_01/184813511"/>
    <hyperlink ref="F258" r:id="rId30" display="https://podminky.urs.cz/item/CS_URS_2026_01/184813513"/>
    <hyperlink ref="F260" r:id="rId31" display="https://podminky.urs.cz/item/CS_URS_2026_01/184813521"/>
    <hyperlink ref="F262" r:id="rId32" display="https://podminky.urs.cz/item/CS_URS_2026_01/184813523"/>
    <hyperlink ref="F264" r:id="rId33" display="https://podminky.urs.cz/item/CS_URS_2026_01/185803111"/>
    <hyperlink ref="F268" r:id="rId34" display="https://podminky.urs.cz/item/CS_URS_2026_01/185803113"/>
    <hyperlink ref="F273" r:id="rId35" display="https://podminky.urs.cz/item/CS_URS_2026_01/213141131"/>
    <hyperlink ref="F280" r:id="rId36" display="https://podminky.urs.cz/item/CS_URS_2026_01/274315412"/>
    <hyperlink ref="F284" r:id="rId37" display="https://podminky.urs.cz/item/CS_URS_2026_01/274351101"/>
    <hyperlink ref="F288" r:id="rId38" display="https://podminky.urs.cz/item/CS_URS_2026_01/274351102"/>
    <hyperlink ref="F291" r:id="rId39" display="https://podminky.urs.cz/item/CS_URS_2026_01/359901211"/>
    <hyperlink ref="F297" r:id="rId40" display="https://podminky.urs.cz/item/CS_URS_2026_01/380326242"/>
    <hyperlink ref="F303" r:id="rId41" display="https://podminky.urs.cz/item/CS_URS_2026_01/380356231"/>
    <hyperlink ref="F310" r:id="rId42" display="https://podminky.urs.cz/item/CS_URS_2026_01/380356232"/>
    <hyperlink ref="F312" r:id="rId43" display="https://podminky.urs.cz/item/CS_URS_2026_01/380361006"/>
    <hyperlink ref="F316" r:id="rId44" display="https://podminky.urs.cz/item/CS_URS_2026_01/380361011"/>
    <hyperlink ref="F321" r:id="rId45" display="https://podminky.urs.cz/item/CS_URS_2026_01/451317111"/>
    <hyperlink ref="F323" r:id="rId46" display="https://podminky.urs.cz/item/CS_URS_2026_01/451573111"/>
    <hyperlink ref="F327" r:id="rId47" display="https://podminky.urs.cz/item/CS_URS_2026_01/452112112"/>
    <hyperlink ref="F332" r:id="rId48" display="https://podminky.urs.cz/item/CS_URS_2026_01/452311131"/>
    <hyperlink ref="F338" r:id="rId49" display="https://podminky.urs.cz/item/CS_URS_2026_01/452351111"/>
    <hyperlink ref="F342" r:id="rId50" display="https://podminky.urs.cz/item/CS_URS_2026_01/452351112"/>
    <hyperlink ref="F344" r:id="rId51" display="https://podminky.urs.cz/item/CS_URS_2026_01/454001111"/>
    <hyperlink ref="F350" r:id="rId52" display="https://podminky.urs.cz/item/CS_URS_2026_01/465513127"/>
    <hyperlink ref="F355" r:id="rId53" display="https://podminky.urs.cz/item/CS_URS_2026_01/564861111"/>
    <hyperlink ref="F359" r:id="rId54" display="https://podminky.urs.cz/item/CS_URS_2026_01/564951313"/>
    <hyperlink ref="F363" r:id="rId55" display="https://podminky.urs.cz/item/CS_URS_2026_01/573211108"/>
    <hyperlink ref="F367" r:id="rId56" display="https://podminky.urs.cz/item/CS_URS_2026_01/577144011"/>
    <hyperlink ref="F371" r:id="rId57" display="https://podminky.urs.cz/item/CS_URS_2026_01/596211113"/>
    <hyperlink ref="F390" r:id="rId58" display="https://podminky.urs.cz/item/CS_URS_2026_01/637121111"/>
    <hyperlink ref="F395" r:id="rId59" display="https://podminky.urs.cz/item/CS_URS_2026_01/871350320"/>
    <hyperlink ref="F401" r:id="rId60" display="https://podminky.urs.cz/item/CS_URS_2026_01/871390320"/>
    <hyperlink ref="F408" r:id="rId61" display="https://podminky.urs.cz/item/CS_URS_2026_01/877350310"/>
    <hyperlink ref="F411" r:id="rId62" display="https://podminky.urs.cz/item/CS_URS_2026_01/877390320"/>
    <hyperlink ref="F414" r:id="rId63" display="https://podminky.urs.cz/item/CS_URS_2026_01/877390330"/>
    <hyperlink ref="F417" r:id="rId64" display="https://podminky.urs.cz/item/CS_URS_2026_01/892352121"/>
    <hyperlink ref="F419" r:id="rId65" display="https://podminky.urs.cz/item/CS_URS_2026_01/892353122"/>
    <hyperlink ref="F424" r:id="rId66" display="https://podminky.urs.cz/item/CS_URS_2026_01/892392121"/>
    <hyperlink ref="F426" r:id="rId67" display="https://podminky.urs.cz/item/CS_URS_2026_01/892423122"/>
    <hyperlink ref="F432" r:id="rId68" display="https://podminky.urs.cz/item/CS_URS_2026_01/894812329"/>
    <hyperlink ref="F434" r:id="rId69" display="https://podminky.urs.cz/item/CS_URS_2026_01/894812331"/>
    <hyperlink ref="F436" r:id="rId70" display="https://podminky.urs.cz/item/CS_URS_2026_01/894812339"/>
    <hyperlink ref="F438" r:id="rId71" display="https://podminky.urs.cz/item/CS_URS_2026_01/894812357"/>
    <hyperlink ref="F440" r:id="rId72" display="https://podminky.urs.cz/item/CS_URS_2026_01/895941342"/>
    <hyperlink ref="F445" r:id="rId73" display="https://podminky.urs.cz/item/CS_URS_2026_01/895941361"/>
    <hyperlink ref="F448" r:id="rId74" display="https://podminky.urs.cz/item/CS_URS_2026_01/895941366"/>
    <hyperlink ref="F451" r:id="rId75" display="https://podminky.urs.cz/item/CS_URS_2026_01/899204112"/>
    <hyperlink ref="F458" r:id="rId76" display="https://podminky.urs.cz/item/CS_URS_2026_01/914111111"/>
    <hyperlink ref="F462" r:id="rId77" display="https://podminky.urs.cz/item/CS_URS_2026_01/914511113"/>
    <hyperlink ref="F466" r:id="rId78" display="https://podminky.urs.cz/item/CS_URS_2026_01/915221112"/>
    <hyperlink ref="F470" r:id="rId79" display="https://podminky.urs.cz/item/CS_URS_2026_01/916131113"/>
    <hyperlink ref="F476" r:id="rId80" display="https://podminky.urs.cz/item/CS_URS_2026_01/916131213"/>
    <hyperlink ref="F484" r:id="rId81" display="https://podminky.urs.cz/item/CS_URS_2026_01/916132113"/>
    <hyperlink ref="F488" r:id="rId82" display="https://podminky.urs.cz/item/CS_URS_2026_01/916231213"/>
    <hyperlink ref="F494" r:id="rId83" display="https://podminky.urs.cz/item/CS_URS_2026_01/919112111"/>
    <hyperlink ref="F498" r:id="rId84" display="https://podminky.urs.cz/item/CS_URS_2026_01/919112222"/>
    <hyperlink ref="F502" r:id="rId85" display="https://podminky.urs.cz/item/CS_URS_2026_01/919122121"/>
    <hyperlink ref="F506" r:id="rId86" display="https://podminky.urs.cz/item/CS_URS_2026_01/919726123"/>
    <hyperlink ref="F510" r:id="rId87" display="https://podminky.urs.cz/item/CS_URS_2026_01/919735111"/>
    <hyperlink ref="F514" r:id="rId88" display="https://podminky.urs.cz/item/CS_URS_2026_01/919735112"/>
    <hyperlink ref="F518" r:id="rId89" display="https://podminky.urs.cz/item/CS_URS_2026_01/938909311"/>
    <hyperlink ref="F522" r:id="rId90" display="https://podminky.urs.cz/item/CS_URS_2026_01/961044111"/>
    <hyperlink ref="F526" r:id="rId91" display="https://podminky.urs.cz/item/CS_URS_2026_01/966006211"/>
    <hyperlink ref="F530" r:id="rId92" display="https://podminky.urs.cz/item/CS_URS_2026_01/977213213"/>
    <hyperlink ref="F534" r:id="rId93" display="https://podminky.urs.cz/item/CS_URS_2026_01/979024443"/>
    <hyperlink ref="F538" r:id="rId94" display="https://podminky.urs.cz/item/CS_URS_2026_01/979054451"/>
    <hyperlink ref="F543" r:id="rId95" display="https://podminky.urs.cz/item/CS_URS_2026_01/997221551"/>
    <hyperlink ref="F549" r:id="rId96" display="https://podminky.urs.cz/item/CS_URS_2026_01/997221559"/>
    <hyperlink ref="F556" r:id="rId97" display="https://podminky.urs.cz/item/CS_URS_2026_01/997221561"/>
    <hyperlink ref="F561" r:id="rId98" display="https://podminky.urs.cz/item/CS_URS_2026_01/997221569"/>
    <hyperlink ref="F567" r:id="rId99" display="https://podminky.urs.cz/item/CS_URS_2026_01/997221861"/>
    <hyperlink ref="F572" r:id="rId100" display="https://podminky.urs.cz/item/CS_URS_2026_01/997221873"/>
    <hyperlink ref="F577" r:id="rId101" display="https://podminky.urs.cz/item/CS_URS_2026_01/997221875"/>
    <hyperlink ref="F583" r:id="rId102" display="https://podminky.urs.cz/item/CS_URS_2026_01/998223011"/>
    <hyperlink ref="F585" r:id="rId103" display="https://podminky.urs.cz/item/CS_URS_2026_01/998223091"/>
    <hyperlink ref="F589" r:id="rId104" display="https://podminky.urs.cz/item/CS_URS_2026_01/711112001"/>
    <hyperlink ref="F596" r:id="rId105" display="https://podminky.urs.cz/item/CS_URS_2026_01/711112002"/>
    <hyperlink ref="F603" r:id="rId106" display="https://podminky.urs.cz/item/CS_URS_2026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80</v>
      </c>
    </row>
    <row r="4" s="1" customFormat="1" ht="24.96" customHeight="1">
      <c r="B4" s="23"/>
      <c r="D4" s="133" t="s">
        <v>87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Chodník Uničovská (Robertshaw – nová HZS)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880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22. 2. 2026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28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tr">
        <f>IF('Rekapitulace stavby'!AN16="","",'Rekapitulace stavby'!AN16)</f>
        <v/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tr">
        <f>IF('Rekapitulace stavby'!E17="","",'Rekapitulace stavby'!E17)</f>
        <v xml:space="preserve"> </v>
      </c>
      <c r="F21" s="41"/>
      <c r="G21" s="41"/>
      <c r="H21" s="41"/>
      <c r="I21" s="135" t="s">
        <v>28</v>
      </c>
      <c r="J21" s="139" t="str">
        <f>IF('Rekapitulace stavby'!AN17="","",'Rekapitulace stavby'!AN17)</f>
        <v/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33</v>
      </c>
      <c r="E23" s="41"/>
      <c r="F23" s="41"/>
      <c r="G23" s="41"/>
      <c r="H23" s="41"/>
      <c r="I23" s="135" t="s">
        <v>26</v>
      </c>
      <c r="J23" s="139" t="str">
        <f>IF('Rekapitulace stavby'!AN19="","",'Rekapitulace stavby'!AN19)</f>
        <v/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tr">
        <f>IF('Rekapitulace stavby'!E20="","",'Rekapitulace stavby'!E20)</f>
        <v xml:space="preserve"> </v>
      </c>
      <c r="F24" s="41"/>
      <c r="G24" s="41"/>
      <c r="H24" s="41"/>
      <c r="I24" s="135" t="s">
        <v>28</v>
      </c>
      <c r="J24" s="139" t="str">
        <f>IF('Rekapitulace stavby'!AN20="","",'Rekapitulace stavby'!AN20)</f>
        <v/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147">
        <f>ROUND(J93,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38</v>
      </c>
      <c r="G32" s="41"/>
      <c r="H32" s="41"/>
      <c r="I32" s="148" t="s">
        <v>37</v>
      </c>
      <c r="J32" s="148" t="s">
        <v>39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40</v>
      </c>
      <c r="E33" s="135" t="s">
        <v>41</v>
      </c>
      <c r="F33" s="150">
        <f>ROUND((SUM(BE93:BE220)),  2)</f>
        <v>0</v>
      </c>
      <c r="G33" s="41"/>
      <c r="H33" s="41"/>
      <c r="I33" s="151">
        <v>0.20999999999999999</v>
      </c>
      <c r="J33" s="150">
        <f>ROUND(((SUM(BE93:BE220))*I33),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42</v>
      </c>
      <c r="F34" s="150">
        <f>ROUND((SUM(BF93:BF220)),  2)</f>
        <v>0</v>
      </c>
      <c r="G34" s="41"/>
      <c r="H34" s="41"/>
      <c r="I34" s="151">
        <v>0.12</v>
      </c>
      <c r="J34" s="150">
        <f>ROUND(((SUM(BF93:BF220))*I34),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43</v>
      </c>
      <c r="F35" s="150">
        <f>ROUND((SUM(BG93:BG220)),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44</v>
      </c>
      <c r="F36" s="150">
        <f>ROUND((SUM(BH93:BH220)),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45</v>
      </c>
      <c r="F37" s="150">
        <f>ROUND((SUM(BI93:BI220)),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Chodník Uničovská (Robertshaw – nová HZS)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SO401 - Veřejné osvětlení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Šternberk</v>
      </c>
      <c r="G52" s="43"/>
      <c r="H52" s="43"/>
      <c r="I52" s="35" t="s">
        <v>23</v>
      </c>
      <c r="J52" s="75" t="str">
        <f>IF(J12="","",J12)</f>
        <v>22. 2. 2026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 xml:space="preserve"> 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33</v>
      </c>
      <c r="J55" s="39" t="str">
        <f>E24</f>
        <v xml:space="preserve"> 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91</v>
      </c>
      <c r="D57" s="165"/>
      <c r="E57" s="165"/>
      <c r="F57" s="165"/>
      <c r="G57" s="165"/>
      <c r="H57" s="165"/>
      <c r="I57" s="165"/>
      <c r="J57" s="166" t="s">
        <v>92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68</v>
      </c>
      <c r="D59" s="43"/>
      <c r="E59" s="43"/>
      <c r="F59" s="43"/>
      <c r="G59" s="43"/>
      <c r="H59" s="43"/>
      <c r="I59" s="43"/>
      <c r="J59" s="105">
        <f>J93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93</v>
      </c>
    </row>
    <row r="60" s="9" customFormat="1" ht="24.96" customHeight="1">
      <c r="A60" s="9"/>
      <c r="B60" s="168"/>
      <c r="C60" s="169"/>
      <c r="D60" s="170" t="s">
        <v>94</v>
      </c>
      <c r="E60" s="171"/>
      <c r="F60" s="171"/>
      <c r="G60" s="171"/>
      <c r="H60" s="171"/>
      <c r="I60" s="171"/>
      <c r="J60" s="172">
        <f>J94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102</v>
      </c>
      <c r="E61" s="177"/>
      <c r="F61" s="177"/>
      <c r="G61" s="177"/>
      <c r="H61" s="177"/>
      <c r="I61" s="177"/>
      <c r="J61" s="178">
        <f>J95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8"/>
      <c r="C62" s="169"/>
      <c r="D62" s="170" t="s">
        <v>105</v>
      </c>
      <c r="E62" s="171"/>
      <c r="F62" s="171"/>
      <c r="G62" s="171"/>
      <c r="H62" s="171"/>
      <c r="I62" s="171"/>
      <c r="J62" s="172">
        <f>J98</f>
        <v>0</v>
      </c>
      <c r="K62" s="169"/>
      <c r="L62" s="17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4"/>
      <c r="C63" s="175"/>
      <c r="D63" s="176" t="s">
        <v>881</v>
      </c>
      <c r="E63" s="177"/>
      <c r="F63" s="177"/>
      <c r="G63" s="177"/>
      <c r="H63" s="177"/>
      <c r="I63" s="177"/>
      <c r="J63" s="178">
        <f>J99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882</v>
      </c>
      <c r="E64" s="177"/>
      <c r="F64" s="177"/>
      <c r="G64" s="177"/>
      <c r="H64" s="177"/>
      <c r="I64" s="177"/>
      <c r="J64" s="178">
        <f>J102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8"/>
      <c r="C65" s="169"/>
      <c r="D65" s="170" t="s">
        <v>883</v>
      </c>
      <c r="E65" s="171"/>
      <c r="F65" s="171"/>
      <c r="G65" s="171"/>
      <c r="H65" s="171"/>
      <c r="I65" s="171"/>
      <c r="J65" s="172">
        <f>J143</f>
        <v>0</v>
      </c>
      <c r="K65" s="169"/>
      <c r="L65" s="17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4"/>
      <c r="C66" s="175"/>
      <c r="D66" s="176" t="s">
        <v>884</v>
      </c>
      <c r="E66" s="177"/>
      <c r="F66" s="177"/>
      <c r="G66" s="177"/>
      <c r="H66" s="177"/>
      <c r="I66" s="177"/>
      <c r="J66" s="178">
        <f>J144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885</v>
      </c>
      <c r="E67" s="177"/>
      <c r="F67" s="177"/>
      <c r="G67" s="177"/>
      <c r="H67" s="177"/>
      <c r="I67" s="177"/>
      <c r="J67" s="178">
        <f>J167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8"/>
      <c r="C68" s="169"/>
      <c r="D68" s="170" t="s">
        <v>886</v>
      </c>
      <c r="E68" s="171"/>
      <c r="F68" s="171"/>
      <c r="G68" s="171"/>
      <c r="H68" s="171"/>
      <c r="I68" s="171"/>
      <c r="J68" s="172">
        <f>J195</f>
        <v>0</v>
      </c>
      <c r="K68" s="169"/>
      <c r="L68" s="17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68"/>
      <c r="C69" s="169"/>
      <c r="D69" s="170" t="s">
        <v>887</v>
      </c>
      <c r="E69" s="171"/>
      <c r="F69" s="171"/>
      <c r="G69" s="171"/>
      <c r="H69" s="171"/>
      <c r="I69" s="171"/>
      <c r="J69" s="172">
        <f>J200</f>
        <v>0</v>
      </c>
      <c r="K69" s="169"/>
      <c r="L69" s="17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4"/>
      <c r="C70" s="175"/>
      <c r="D70" s="176" t="s">
        <v>888</v>
      </c>
      <c r="E70" s="177"/>
      <c r="F70" s="177"/>
      <c r="G70" s="177"/>
      <c r="H70" s="177"/>
      <c r="I70" s="177"/>
      <c r="J70" s="178">
        <f>J201</f>
        <v>0</v>
      </c>
      <c r="K70" s="175"/>
      <c r="L70" s="17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4"/>
      <c r="C71" s="175"/>
      <c r="D71" s="176" t="s">
        <v>889</v>
      </c>
      <c r="E71" s="177"/>
      <c r="F71" s="177"/>
      <c r="G71" s="177"/>
      <c r="H71" s="177"/>
      <c r="I71" s="177"/>
      <c r="J71" s="178">
        <f>J210</f>
        <v>0</v>
      </c>
      <c r="K71" s="175"/>
      <c r="L71" s="17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4"/>
      <c r="C72" s="175"/>
      <c r="D72" s="176" t="s">
        <v>890</v>
      </c>
      <c r="E72" s="177"/>
      <c r="F72" s="177"/>
      <c r="G72" s="177"/>
      <c r="H72" s="177"/>
      <c r="I72" s="177"/>
      <c r="J72" s="178">
        <f>J213</f>
        <v>0</v>
      </c>
      <c r="K72" s="175"/>
      <c r="L72" s="17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4"/>
      <c r="C73" s="175"/>
      <c r="D73" s="176" t="s">
        <v>891</v>
      </c>
      <c r="E73" s="177"/>
      <c r="F73" s="177"/>
      <c r="G73" s="177"/>
      <c r="H73" s="177"/>
      <c r="I73" s="177"/>
      <c r="J73" s="178">
        <f>J216</f>
        <v>0</v>
      </c>
      <c r="K73" s="175"/>
      <c r="L73" s="17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6" t="s">
        <v>108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16</v>
      </c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163" t="str">
        <f>E7</f>
        <v>Chodník Uničovská (Robertshaw – nová HZS)</v>
      </c>
      <c r="F83" s="35"/>
      <c r="G83" s="35"/>
      <c r="H83" s="35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88</v>
      </c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E9</f>
        <v>SO401 - Veřejné osvětlení</v>
      </c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F12</f>
        <v>Šternberk</v>
      </c>
      <c r="G87" s="43"/>
      <c r="H87" s="43"/>
      <c r="I87" s="35" t="s">
        <v>23</v>
      </c>
      <c r="J87" s="75" t="str">
        <f>IF(J12="","",J12)</f>
        <v>22. 2. 2026</v>
      </c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3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E15</f>
        <v xml:space="preserve"> </v>
      </c>
      <c r="G89" s="43"/>
      <c r="H89" s="43"/>
      <c r="I89" s="35" t="s">
        <v>31</v>
      </c>
      <c r="J89" s="39" t="str">
        <f>E21</f>
        <v xml:space="preserve"> </v>
      </c>
      <c r="K89" s="43"/>
      <c r="L89" s="13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IF(E18="","",E18)</f>
        <v>Vyplň údaj</v>
      </c>
      <c r="G90" s="43"/>
      <c r="H90" s="43"/>
      <c r="I90" s="35" t="s">
        <v>33</v>
      </c>
      <c r="J90" s="39" t="str">
        <f>E24</f>
        <v xml:space="preserve"> </v>
      </c>
      <c r="K90" s="43"/>
      <c r="L90" s="13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3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0"/>
      <c r="B92" s="181"/>
      <c r="C92" s="182" t="s">
        <v>109</v>
      </c>
      <c r="D92" s="183" t="s">
        <v>55</v>
      </c>
      <c r="E92" s="183" t="s">
        <v>51</v>
      </c>
      <c r="F92" s="183" t="s">
        <v>52</v>
      </c>
      <c r="G92" s="183" t="s">
        <v>110</v>
      </c>
      <c r="H92" s="183" t="s">
        <v>111</v>
      </c>
      <c r="I92" s="183" t="s">
        <v>112</v>
      </c>
      <c r="J92" s="183" t="s">
        <v>92</v>
      </c>
      <c r="K92" s="184" t="s">
        <v>113</v>
      </c>
      <c r="L92" s="185"/>
      <c r="M92" s="95" t="s">
        <v>19</v>
      </c>
      <c r="N92" s="96" t="s">
        <v>40</v>
      </c>
      <c r="O92" s="96" t="s">
        <v>114</v>
      </c>
      <c r="P92" s="96" t="s">
        <v>115</v>
      </c>
      <c r="Q92" s="96" t="s">
        <v>116</v>
      </c>
      <c r="R92" s="96" t="s">
        <v>117</v>
      </c>
      <c r="S92" s="96" t="s">
        <v>118</v>
      </c>
      <c r="T92" s="97" t="s">
        <v>119</v>
      </c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</row>
    <row r="93" s="2" customFormat="1" ht="22.8" customHeight="1">
      <c r="A93" s="41"/>
      <c r="B93" s="42"/>
      <c r="C93" s="102" t="s">
        <v>120</v>
      </c>
      <c r="D93" s="43"/>
      <c r="E93" s="43"/>
      <c r="F93" s="43"/>
      <c r="G93" s="43"/>
      <c r="H93" s="43"/>
      <c r="I93" s="43"/>
      <c r="J93" s="186">
        <f>BK93</f>
        <v>0</v>
      </c>
      <c r="K93" s="43"/>
      <c r="L93" s="47"/>
      <c r="M93" s="98"/>
      <c r="N93" s="187"/>
      <c r="O93" s="99"/>
      <c r="P93" s="188">
        <f>P94+P98+P143+P195+P200</f>
        <v>0</v>
      </c>
      <c r="Q93" s="99"/>
      <c r="R93" s="188">
        <f>R94+R98+R143+R195+R200</f>
        <v>133.56827140000002</v>
      </c>
      <c r="S93" s="99"/>
      <c r="T93" s="189">
        <f>T94+T98+T143+T195+T200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69</v>
      </c>
      <c r="AU93" s="20" t="s">
        <v>93</v>
      </c>
      <c r="BK93" s="190">
        <f>BK94+BK98+BK143+BK195+BK200</f>
        <v>0</v>
      </c>
    </row>
    <row r="94" s="12" customFormat="1" ht="25.92" customHeight="1">
      <c r="A94" s="12"/>
      <c r="B94" s="191"/>
      <c r="C94" s="192"/>
      <c r="D94" s="193" t="s">
        <v>69</v>
      </c>
      <c r="E94" s="194" t="s">
        <v>121</v>
      </c>
      <c r="F94" s="194" t="s">
        <v>122</v>
      </c>
      <c r="G94" s="192"/>
      <c r="H94" s="192"/>
      <c r="I94" s="195"/>
      <c r="J94" s="196">
        <f>BK94</f>
        <v>0</v>
      </c>
      <c r="K94" s="192"/>
      <c r="L94" s="197"/>
      <c r="M94" s="198"/>
      <c r="N94" s="199"/>
      <c r="O94" s="199"/>
      <c r="P94" s="200">
        <f>P95</f>
        <v>0</v>
      </c>
      <c r="Q94" s="199"/>
      <c r="R94" s="200">
        <f>R95</f>
        <v>0</v>
      </c>
      <c r="S94" s="199"/>
      <c r="T94" s="201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2" t="s">
        <v>78</v>
      </c>
      <c r="AT94" s="203" t="s">
        <v>69</v>
      </c>
      <c r="AU94" s="203" t="s">
        <v>70</v>
      </c>
      <c r="AY94" s="202" t="s">
        <v>123</v>
      </c>
      <c r="BK94" s="204">
        <f>BK95</f>
        <v>0</v>
      </c>
    </row>
    <row r="95" s="12" customFormat="1" ht="22.8" customHeight="1">
      <c r="A95" s="12"/>
      <c r="B95" s="191"/>
      <c r="C95" s="192"/>
      <c r="D95" s="193" t="s">
        <v>69</v>
      </c>
      <c r="E95" s="205" t="s">
        <v>184</v>
      </c>
      <c r="F95" s="205" t="s">
        <v>661</v>
      </c>
      <c r="G95" s="192"/>
      <c r="H95" s="192"/>
      <c r="I95" s="195"/>
      <c r="J95" s="206">
        <f>BK95</f>
        <v>0</v>
      </c>
      <c r="K95" s="192"/>
      <c r="L95" s="197"/>
      <c r="M95" s="198"/>
      <c r="N95" s="199"/>
      <c r="O95" s="199"/>
      <c r="P95" s="200">
        <f>SUM(P96:P97)</f>
        <v>0</v>
      </c>
      <c r="Q95" s="199"/>
      <c r="R95" s="200">
        <f>SUM(R96:R97)</f>
        <v>0</v>
      </c>
      <c r="S95" s="199"/>
      <c r="T95" s="201">
        <f>SUM(T96:T97)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2" t="s">
        <v>78</v>
      </c>
      <c r="AT95" s="203" t="s">
        <v>69</v>
      </c>
      <c r="AU95" s="203" t="s">
        <v>78</v>
      </c>
      <c r="AY95" s="202" t="s">
        <v>123</v>
      </c>
      <c r="BK95" s="204">
        <f>SUM(BK96:BK97)</f>
        <v>0</v>
      </c>
    </row>
    <row r="96" s="2" customFormat="1" ht="21.75" customHeight="1">
      <c r="A96" s="41"/>
      <c r="B96" s="42"/>
      <c r="C96" s="207" t="s">
        <v>78</v>
      </c>
      <c r="D96" s="207" t="s">
        <v>125</v>
      </c>
      <c r="E96" s="208" t="s">
        <v>892</v>
      </c>
      <c r="F96" s="209" t="s">
        <v>893</v>
      </c>
      <c r="G96" s="210" t="s">
        <v>894</v>
      </c>
      <c r="H96" s="211">
        <v>22</v>
      </c>
      <c r="I96" s="212"/>
      <c r="J96" s="213">
        <f>ROUND(I96*H96,2)</f>
        <v>0</v>
      </c>
      <c r="K96" s="209" t="s">
        <v>129</v>
      </c>
      <c r="L96" s="47"/>
      <c r="M96" s="214" t="s">
        <v>19</v>
      </c>
      <c r="N96" s="215" t="s">
        <v>41</v>
      </c>
      <c r="O96" s="87"/>
      <c r="P96" s="216">
        <f>O96*H96</f>
        <v>0</v>
      </c>
      <c r="Q96" s="216">
        <v>0</v>
      </c>
      <c r="R96" s="216">
        <f>Q96*H96</f>
        <v>0</v>
      </c>
      <c r="S96" s="216">
        <v>0</v>
      </c>
      <c r="T96" s="21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8" t="s">
        <v>130</v>
      </c>
      <c r="AT96" s="218" t="s">
        <v>125</v>
      </c>
      <c r="AU96" s="218" t="s">
        <v>80</v>
      </c>
      <c r="AY96" s="20" t="s">
        <v>123</v>
      </c>
      <c r="BE96" s="219">
        <f>IF(N96="základní",J96,0)</f>
        <v>0</v>
      </c>
      <c r="BF96" s="219">
        <f>IF(N96="snížená",J96,0)</f>
        <v>0</v>
      </c>
      <c r="BG96" s="219">
        <f>IF(N96="zákl. přenesená",J96,0)</f>
        <v>0</v>
      </c>
      <c r="BH96" s="219">
        <f>IF(N96="sníž. přenesená",J96,0)</f>
        <v>0</v>
      </c>
      <c r="BI96" s="219">
        <f>IF(N96="nulová",J96,0)</f>
        <v>0</v>
      </c>
      <c r="BJ96" s="20" t="s">
        <v>78</v>
      </c>
      <c r="BK96" s="219">
        <f>ROUND(I96*H96,2)</f>
        <v>0</v>
      </c>
      <c r="BL96" s="20" t="s">
        <v>130</v>
      </c>
      <c r="BM96" s="218" t="s">
        <v>895</v>
      </c>
    </row>
    <row r="97" s="2" customFormat="1">
      <c r="A97" s="41"/>
      <c r="B97" s="42"/>
      <c r="C97" s="43"/>
      <c r="D97" s="220" t="s">
        <v>132</v>
      </c>
      <c r="E97" s="43"/>
      <c r="F97" s="221" t="s">
        <v>896</v>
      </c>
      <c r="G97" s="43"/>
      <c r="H97" s="43"/>
      <c r="I97" s="222"/>
      <c r="J97" s="43"/>
      <c r="K97" s="43"/>
      <c r="L97" s="47"/>
      <c r="M97" s="223"/>
      <c r="N97" s="224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132</v>
      </c>
      <c r="AU97" s="20" t="s">
        <v>80</v>
      </c>
    </row>
    <row r="98" s="12" customFormat="1" ht="25.92" customHeight="1">
      <c r="A98" s="12"/>
      <c r="B98" s="191"/>
      <c r="C98" s="192"/>
      <c r="D98" s="193" t="s">
        <v>69</v>
      </c>
      <c r="E98" s="194" t="s">
        <v>843</v>
      </c>
      <c r="F98" s="194" t="s">
        <v>844</v>
      </c>
      <c r="G98" s="192"/>
      <c r="H98" s="192"/>
      <c r="I98" s="195"/>
      <c r="J98" s="196">
        <f>BK98</f>
        <v>0</v>
      </c>
      <c r="K98" s="192"/>
      <c r="L98" s="197"/>
      <c r="M98" s="198"/>
      <c r="N98" s="199"/>
      <c r="O98" s="199"/>
      <c r="P98" s="200">
        <f>P99+P102</f>
        <v>0</v>
      </c>
      <c r="Q98" s="199"/>
      <c r="R98" s="200">
        <f>R99+R102</f>
        <v>1.2315669999999999</v>
      </c>
      <c r="S98" s="199"/>
      <c r="T98" s="201">
        <f>T99+T102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2" t="s">
        <v>80</v>
      </c>
      <c r="AT98" s="203" t="s">
        <v>69</v>
      </c>
      <c r="AU98" s="203" t="s">
        <v>70</v>
      </c>
      <c r="AY98" s="202" t="s">
        <v>123</v>
      </c>
      <c r="BK98" s="204">
        <f>BK99+BK102</f>
        <v>0</v>
      </c>
    </row>
    <row r="99" s="12" customFormat="1" ht="22.8" customHeight="1">
      <c r="A99" s="12"/>
      <c r="B99" s="191"/>
      <c r="C99" s="192"/>
      <c r="D99" s="193" t="s">
        <v>69</v>
      </c>
      <c r="E99" s="205" t="s">
        <v>897</v>
      </c>
      <c r="F99" s="205" t="s">
        <v>898</v>
      </c>
      <c r="G99" s="192"/>
      <c r="H99" s="192"/>
      <c r="I99" s="195"/>
      <c r="J99" s="206">
        <f>BK99</f>
        <v>0</v>
      </c>
      <c r="K99" s="192"/>
      <c r="L99" s="197"/>
      <c r="M99" s="198"/>
      <c r="N99" s="199"/>
      <c r="O99" s="199"/>
      <c r="P99" s="200">
        <f>SUM(P100:P101)</f>
        <v>0</v>
      </c>
      <c r="Q99" s="199"/>
      <c r="R99" s="200">
        <f>SUM(R100:R101)</f>
        <v>0</v>
      </c>
      <c r="S99" s="199"/>
      <c r="T99" s="201">
        <f>SUM(T100:T101)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2" t="s">
        <v>80</v>
      </c>
      <c r="AT99" s="203" t="s">
        <v>69</v>
      </c>
      <c r="AU99" s="203" t="s">
        <v>78</v>
      </c>
      <c r="AY99" s="202" t="s">
        <v>123</v>
      </c>
      <c r="BK99" s="204">
        <f>SUM(BK100:BK101)</f>
        <v>0</v>
      </c>
    </row>
    <row r="100" s="2" customFormat="1" ht="24.15" customHeight="1">
      <c r="A100" s="41"/>
      <c r="B100" s="42"/>
      <c r="C100" s="207" t="s">
        <v>80</v>
      </c>
      <c r="D100" s="207" t="s">
        <v>125</v>
      </c>
      <c r="E100" s="208" t="s">
        <v>899</v>
      </c>
      <c r="F100" s="209" t="s">
        <v>900</v>
      </c>
      <c r="G100" s="210" t="s">
        <v>436</v>
      </c>
      <c r="H100" s="211">
        <v>1</v>
      </c>
      <c r="I100" s="212"/>
      <c r="J100" s="213">
        <f>ROUND(I100*H100,2)</f>
        <v>0</v>
      </c>
      <c r="K100" s="209" t="s">
        <v>129</v>
      </c>
      <c r="L100" s="47"/>
      <c r="M100" s="214" t="s">
        <v>19</v>
      </c>
      <c r="N100" s="215" t="s">
        <v>41</v>
      </c>
      <c r="O100" s="87"/>
      <c r="P100" s="216">
        <f>O100*H100</f>
        <v>0</v>
      </c>
      <c r="Q100" s="216">
        <v>0</v>
      </c>
      <c r="R100" s="216">
        <f>Q100*H100</f>
        <v>0</v>
      </c>
      <c r="S100" s="216">
        <v>0</v>
      </c>
      <c r="T100" s="21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8" t="s">
        <v>234</v>
      </c>
      <c r="AT100" s="218" t="s">
        <v>125</v>
      </c>
      <c r="AU100" s="218" t="s">
        <v>80</v>
      </c>
      <c r="AY100" s="20" t="s">
        <v>123</v>
      </c>
      <c r="BE100" s="219">
        <f>IF(N100="základní",J100,0)</f>
        <v>0</v>
      </c>
      <c r="BF100" s="219">
        <f>IF(N100="snížená",J100,0)</f>
        <v>0</v>
      </c>
      <c r="BG100" s="219">
        <f>IF(N100="zákl. přenesená",J100,0)</f>
        <v>0</v>
      </c>
      <c r="BH100" s="219">
        <f>IF(N100="sníž. přenesená",J100,0)</f>
        <v>0</v>
      </c>
      <c r="BI100" s="219">
        <f>IF(N100="nulová",J100,0)</f>
        <v>0</v>
      </c>
      <c r="BJ100" s="20" t="s">
        <v>78</v>
      </c>
      <c r="BK100" s="219">
        <f>ROUND(I100*H100,2)</f>
        <v>0</v>
      </c>
      <c r="BL100" s="20" t="s">
        <v>234</v>
      </c>
      <c r="BM100" s="218" t="s">
        <v>901</v>
      </c>
    </row>
    <row r="101" s="2" customFormat="1">
      <c r="A101" s="41"/>
      <c r="B101" s="42"/>
      <c r="C101" s="43"/>
      <c r="D101" s="220" t="s">
        <v>132</v>
      </c>
      <c r="E101" s="43"/>
      <c r="F101" s="221" t="s">
        <v>902</v>
      </c>
      <c r="G101" s="43"/>
      <c r="H101" s="43"/>
      <c r="I101" s="222"/>
      <c r="J101" s="43"/>
      <c r="K101" s="43"/>
      <c r="L101" s="47"/>
      <c r="M101" s="223"/>
      <c r="N101" s="224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132</v>
      </c>
      <c r="AU101" s="20" t="s">
        <v>80</v>
      </c>
    </row>
    <row r="102" s="12" customFormat="1" ht="22.8" customHeight="1">
      <c r="A102" s="12"/>
      <c r="B102" s="191"/>
      <c r="C102" s="192"/>
      <c r="D102" s="193" t="s">
        <v>69</v>
      </c>
      <c r="E102" s="205" t="s">
        <v>903</v>
      </c>
      <c r="F102" s="205" t="s">
        <v>904</v>
      </c>
      <c r="G102" s="192"/>
      <c r="H102" s="192"/>
      <c r="I102" s="195"/>
      <c r="J102" s="206">
        <f>BK102</f>
        <v>0</v>
      </c>
      <c r="K102" s="192"/>
      <c r="L102" s="197"/>
      <c r="M102" s="198"/>
      <c r="N102" s="199"/>
      <c r="O102" s="199"/>
      <c r="P102" s="200">
        <f>SUM(P103:P142)</f>
        <v>0</v>
      </c>
      <c r="Q102" s="199"/>
      <c r="R102" s="200">
        <f>SUM(R103:R142)</f>
        <v>1.2315669999999999</v>
      </c>
      <c r="S102" s="199"/>
      <c r="T102" s="201">
        <f>SUM(T103:T142)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2" t="s">
        <v>80</v>
      </c>
      <c r="AT102" s="203" t="s">
        <v>69</v>
      </c>
      <c r="AU102" s="203" t="s">
        <v>78</v>
      </c>
      <c r="AY102" s="202" t="s">
        <v>123</v>
      </c>
      <c r="BK102" s="204">
        <f>SUM(BK103:BK142)</f>
        <v>0</v>
      </c>
    </row>
    <row r="103" s="2" customFormat="1" ht="24.15" customHeight="1">
      <c r="A103" s="41"/>
      <c r="B103" s="42"/>
      <c r="C103" s="207" t="s">
        <v>143</v>
      </c>
      <c r="D103" s="207" t="s">
        <v>125</v>
      </c>
      <c r="E103" s="208" t="s">
        <v>905</v>
      </c>
      <c r="F103" s="209" t="s">
        <v>906</v>
      </c>
      <c r="G103" s="210" t="s">
        <v>151</v>
      </c>
      <c r="H103" s="211">
        <v>501</v>
      </c>
      <c r="I103" s="212"/>
      <c r="J103" s="213">
        <f>ROUND(I103*H103,2)</f>
        <v>0</v>
      </c>
      <c r="K103" s="209" t="s">
        <v>129</v>
      </c>
      <c r="L103" s="47"/>
      <c r="M103" s="214" t="s">
        <v>19</v>
      </c>
      <c r="N103" s="215" t="s">
        <v>41</v>
      </c>
      <c r="O103" s="87"/>
      <c r="P103" s="216">
        <f>O103*H103</f>
        <v>0</v>
      </c>
      <c r="Q103" s="216">
        <v>0</v>
      </c>
      <c r="R103" s="216">
        <f>Q103*H103</f>
        <v>0</v>
      </c>
      <c r="S103" s="216">
        <v>0</v>
      </c>
      <c r="T103" s="217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8" t="s">
        <v>234</v>
      </c>
      <c r="AT103" s="218" t="s">
        <v>125</v>
      </c>
      <c r="AU103" s="218" t="s">
        <v>80</v>
      </c>
      <c r="AY103" s="20" t="s">
        <v>123</v>
      </c>
      <c r="BE103" s="219">
        <f>IF(N103="základní",J103,0)</f>
        <v>0</v>
      </c>
      <c r="BF103" s="219">
        <f>IF(N103="snížená",J103,0)</f>
        <v>0</v>
      </c>
      <c r="BG103" s="219">
        <f>IF(N103="zákl. přenesená",J103,0)</f>
        <v>0</v>
      </c>
      <c r="BH103" s="219">
        <f>IF(N103="sníž. přenesená",J103,0)</f>
        <v>0</v>
      </c>
      <c r="BI103" s="219">
        <f>IF(N103="nulová",J103,0)</f>
        <v>0</v>
      </c>
      <c r="BJ103" s="20" t="s">
        <v>78</v>
      </c>
      <c r="BK103" s="219">
        <f>ROUND(I103*H103,2)</f>
        <v>0</v>
      </c>
      <c r="BL103" s="20" t="s">
        <v>234</v>
      </c>
      <c r="BM103" s="218" t="s">
        <v>907</v>
      </c>
    </row>
    <row r="104" s="2" customFormat="1">
      <c r="A104" s="41"/>
      <c r="B104" s="42"/>
      <c r="C104" s="43"/>
      <c r="D104" s="220" t="s">
        <v>132</v>
      </c>
      <c r="E104" s="43"/>
      <c r="F104" s="221" t="s">
        <v>908</v>
      </c>
      <c r="G104" s="43"/>
      <c r="H104" s="43"/>
      <c r="I104" s="222"/>
      <c r="J104" s="43"/>
      <c r="K104" s="43"/>
      <c r="L104" s="47"/>
      <c r="M104" s="223"/>
      <c r="N104" s="224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132</v>
      </c>
      <c r="AU104" s="20" t="s">
        <v>80</v>
      </c>
    </row>
    <row r="105" s="2" customFormat="1" ht="16.5" customHeight="1">
      <c r="A105" s="41"/>
      <c r="B105" s="42"/>
      <c r="C105" s="269" t="s">
        <v>130</v>
      </c>
      <c r="D105" s="269" t="s">
        <v>246</v>
      </c>
      <c r="E105" s="270" t="s">
        <v>909</v>
      </c>
      <c r="F105" s="271" t="s">
        <v>910</v>
      </c>
      <c r="G105" s="272" t="s">
        <v>151</v>
      </c>
      <c r="H105" s="273">
        <v>526.04999999999995</v>
      </c>
      <c r="I105" s="274"/>
      <c r="J105" s="275">
        <f>ROUND(I105*H105,2)</f>
        <v>0</v>
      </c>
      <c r="K105" s="271" t="s">
        <v>129</v>
      </c>
      <c r="L105" s="276"/>
      <c r="M105" s="277" t="s">
        <v>19</v>
      </c>
      <c r="N105" s="278" t="s">
        <v>41</v>
      </c>
      <c r="O105" s="87"/>
      <c r="P105" s="216">
        <f>O105*H105</f>
        <v>0</v>
      </c>
      <c r="Q105" s="216">
        <v>0.00035</v>
      </c>
      <c r="R105" s="216">
        <f>Q105*H105</f>
        <v>0.18411749999999999</v>
      </c>
      <c r="S105" s="216">
        <v>0</v>
      </c>
      <c r="T105" s="21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8" t="s">
        <v>319</v>
      </c>
      <c r="AT105" s="218" t="s">
        <v>246</v>
      </c>
      <c r="AU105" s="218" t="s">
        <v>80</v>
      </c>
      <c r="AY105" s="20" t="s">
        <v>123</v>
      </c>
      <c r="BE105" s="219">
        <f>IF(N105="základní",J105,0)</f>
        <v>0</v>
      </c>
      <c r="BF105" s="219">
        <f>IF(N105="snížená",J105,0)</f>
        <v>0</v>
      </c>
      <c r="BG105" s="219">
        <f>IF(N105="zákl. přenesená",J105,0)</f>
        <v>0</v>
      </c>
      <c r="BH105" s="219">
        <f>IF(N105="sníž. přenesená",J105,0)</f>
        <v>0</v>
      </c>
      <c r="BI105" s="219">
        <f>IF(N105="nulová",J105,0)</f>
        <v>0</v>
      </c>
      <c r="BJ105" s="20" t="s">
        <v>78</v>
      </c>
      <c r="BK105" s="219">
        <f>ROUND(I105*H105,2)</f>
        <v>0</v>
      </c>
      <c r="BL105" s="20" t="s">
        <v>234</v>
      </c>
      <c r="BM105" s="218" t="s">
        <v>911</v>
      </c>
    </row>
    <row r="106" s="2" customFormat="1" ht="24.15" customHeight="1">
      <c r="A106" s="41"/>
      <c r="B106" s="42"/>
      <c r="C106" s="207" t="s">
        <v>158</v>
      </c>
      <c r="D106" s="207" t="s">
        <v>125</v>
      </c>
      <c r="E106" s="208" t="s">
        <v>912</v>
      </c>
      <c r="F106" s="209" t="s">
        <v>913</v>
      </c>
      <c r="G106" s="210" t="s">
        <v>151</v>
      </c>
      <c r="H106" s="211">
        <v>99</v>
      </c>
      <c r="I106" s="212"/>
      <c r="J106" s="213">
        <f>ROUND(I106*H106,2)</f>
        <v>0</v>
      </c>
      <c r="K106" s="209" t="s">
        <v>129</v>
      </c>
      <c r="L106" s="47"/>
      <c r="M106" s="214" t="s">
        <v>19</v>
      </c>
      <c r="N106" s="215" t="s">
        <v>41</v>
      </c>
      <c r="O106" s="87"/>
      <c r="P106" s="216">
        <f>O106*H106</f>
        <v>0</v>
      </c>
      <c r="Q106" s="216">
        <v>0</v>
      </c>
      <c r="R106" s="216">
        <f>Q106*H106</f>
        <v>0</v>
      </c>
      <c r="S106" s="216">
        <v>0</v>
      </c>
      <c r="T106" s="21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8" t="s">
        <v>234</v>
      </c>
      <c r="AT106" s="218" t="s">
        <v>125</v>
      </c>
      <c r="AU106" s="218" t="s">
        <v>80</v>
      </c>
      <c r="AY106" s="20" t="s">
        <v>123</v>
      </c>
      <c r="BE106" s="219">
        <f>IF(N106="základní",J106,0)</f>
        <v>0</v>
      </c>
      <c r="BF106" s="219">
        <f>IF(N106="snížená",J106,0)</f>
        <v>0</v>
      </c>
      <c r="BG106" s="219">
        <f>IF(N106="zákl. přenesená",J106,0)</f>
        <v>0</v>
      </c>
      <c r="BH106" s="219">
        <f>IF(N106="sníž. přenesená",J106,0)</f>
        <v>0</v>
      </c>
      <c r="BI106" s="219">
        <f>IF(N106="nulová",J106,0)</f>
        <v>0</v>
      </c>
      <c r="BJ106" s="20" t="s">
        <v>78</v>
      </c>
      <c r="BK106" s="219">
        <f>ROUND(I106*H106,2)</f>
        <v>0</v>
      </c>
      <c r="BL106" s="20" t="s">
        <v>234</v>
      </c>
      <c r="BM106" s="218" t="s">
        <v>914</v>
      </c>
    </row>
    <row r="107" s="2" customFormat="1">
      <c r="A107" s="41"/>
      <c r="B107" s="42"/>
      <c r="C107" s="43"/>
      <c r="D107" s="220" t="s">
        <v>132</v>
      </c>
      <c r="E107" s="43"/>
      <c r="F107" s="221" t="s">
        <v>915</v>
      </c>
      <c r="G107" s="43"/>
      <c r="H107" s="43"/>
      <c r="I107" s="222"/>
      <c r="J107" s="43"/>
      <c r="K107" s="43"/>
      <c r="L107" s="47"/>
      <c r="M107" s="223"/>
      <c r="N107" s="224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132</v>
      </c>
      <c r="AU107" s="20" t="s">
        <v>80</v>
      </c>
    </row>
    <row r="108" s="2" customFormat="1" ht="16.5" customHeight="1">
      <c r="A108" s="41"/>
      <c r="B108" s="42"/>
      <c r="C108" s="269" t="s">
        <v>165</v>
      </c>
      <c r="D108" s="269" t="s">
        <v>246</v>
      </c>
      <c r="E108" s="270" t="s">
        <v>916</v>
      </c>
      <c r="F108" s="271" t="s">
        <v>917</v>
      </c>
      <c r="G108" s="272" t="s">
        <v>151</v>
      </c>
      <c r="H108" s="273">
        <v>113.84999999999999</v>
      </c>
      <c r="I108" s="274"/>
      <c r="J108" s="275">
        <f>ROUND(I108*H108,2)</f>
        <v>0</v>
      </c>
      <c r="K108" s="271" t="s">
        <v>129</v>
      </c>
      <c r="L108" s="276"/>
      <c r="M108" s="277" t="s">
        <v>19</v>
      </c>
      <c r="N108" s="278" t="s">
        <v>41</v>
      </c>
      <c r="O108" s="87"/>
      <c r="P108" s="216">
        <f>O108*H108</f>
        <v>0</v>
      </c>
      <c r="Q108" s="216">
        <v>0.00017000000000000001</v>
      </c>
      <c r="R108" s="216">
        <f>Q108*H108</f>
        <v>0.0193545</v>
      </c>
      <c r="S108" s="216">
        <v>0</v>
      </c>
      <c r="T108" s="217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18" t="s">
        <v>319</v>
      </c>
      <c r="AT108" s="218" t="s">
        <v>246</v>
      </c>
      <c r="AU108" s="218" t="s">
        <v>80</v>
      </c>
      <c r="AY108" s="20" t="s">
        <v>123</v>
      </c>
      <c r="BE108" s="219">
        <f>IF(N108="základní",J108,0)</f>
        <v>0</v>
      </c>
      <c r="BF108" s="219">
        <f>IF(N108="snížená",J108,0)</f>
        <v>0</v>
      </c>
      <c r="BG108" s="219">
        <f>IF(N108="zákl. přenesená",J108,0)</f>
        <v>0</v>
      </c>
      <c r="BH108" s="219">
        <f>IF(N108="sníž. přenesená",J108,0)</f>
        <v>0</v>
      </c>
      <c r="BI108" s="219">
        <f>IF(N108="nulová",J108,0)</f>
        <v>0</v>
      </c>
      <c r="BJ108" s="20" t="s">
        <v>78</v>
      </c>
      <c r="BK108" s="219">
        <f>ROUND(I108*H108,2)</f>
        <v>0</v>
      </c>
      <c r="BL108" s="20" t="s">
        <v>234</v>
      </c>
      <c r="BM108" s="218" t="s">
        <v>918</v>
      </c>
    </row>
    <row r="109" s="2" customFormat="1">
      <c r="A109" s="41"/>
      <c r="B109" s="42"/>
      <c r="C109" s="43"/>
      <c r="D109" s="227" t="s">
        <v>919</v>
      </c>
      <c r="E109" s="43"/>
      <c r="F109" s="282" t="s">
        <v>920</v>
      </c>
      <c r="G109" s="43"/>
      <c r="H109" s="43"/>
      <c r="I109" s="222"/>
      <c r="J109" s="43"/>
      <c r="K109" s="43"/>
      <c r="L109" s="47"/>
      <c r="M109" s="223"/>
      <c r="N109" s="224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919</v>
      </c>
      <c r="AU109" s="20" t="s">
        <v>80</v>
      </c>
    </row>
    <row r="110" s="2" customFormat="1" ht="24.15" customHeight="1">
      <c r="A110" s="41"/>
      <c r="B110" s="42"/>
      <c r="C110" s="207" t="s">
        <v>171</v>
      </c>
      <c r="D110" s="207" t="s">
        <v>125</v>
      </c>
      <c r="E110" s="208" t="s">
        <v>921</v>
      </c>
      <c r="F110" s="209" t="s">
        <v>922</v>
      </c>
      <c r="G110" s="210" t="s">
        <v>151</v>
      </c>
      <c r="H110" s="211">
        <v>545</v>
      </c>
      <c r="I110" s="212"/>
      <c r="J110" s="213">
        <f>ROUND(I110*H110,2)</f>
        <v>0</v>
      </c>
      <c r="K110" s="209" t="s">
        <v>129</v>
      </c>
      <c r="L110" s="47"/>
      <c r="M110" s="214" t="s">
        <v>19</v>
      </c>
      <c r="N110" s="215" t="s">
        <v>41</v>
      </c>
      <c r="O110" s="87"/>
      <c r="P110" s="216">
        <f>O110*H110</f>
        <v>0</v>
      </c>
      <c r="Q110" s="216">
        <v>0</v>
      </c>
      <c r="R110" s="216">
        <f>Q110*H110</f>
        <v>0</v>
      </c>
      <c r="S110" s="216">
        <v>0</v>
      </c>
      <c r="T110" s="21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18" t="s">
        <v>234</v>
      </c>
      <c r="AT110" s="218" t="s">
        <v>125</v>
      </c>
      <c r="AU110" s="218" t="s">
        <v>80</v>
      </c>
      <c r="AY110" s="20" t="s">
        <v>123</v>
      </c>
      <c r="BE110" s="219">
        <f>IF(N110="základní",J110,0)</f>
        <v>0</v>
      </c>
      <c r="BF110" s="219">
        <f>IF(N110="snížená",J110,0)</f>
        <v>0</v>
      </c>
      <c r="BG110" s="219">
        <f>IF(N110="zákl. přenesená",J110,0)</f>
        <v>0</v>
      </c>
      <c r="BH110" s="219">
        <f>IF(N110="sníž. přenesená",J110,0)</f>
        <v>0</v>
      </c>
      <c r="BI110" s="219">
        <f>IF(N110="nulová",J110,0)</f>
        <v>0</v>
      </c>
      <c r="BJ110" s="20" t="s">
        <v>78</v>
      </c>
      <c r="BK110" s="219">
        <f>ROUND(I110*H110,2)</f>
        <v>0</v>
      </c>
      <c r="BL110" s="20" t="s">
        <v>234</v>
      </c>
      <c r="BM110" s="218" t="s">
        <v>923</v>
      </c>
    </row>
    <row r="111" s="2" customFormat="1">
      <c r="A111" s="41"/>
      <c r="B111" s="42"/>
      <c r="C111" s="43"/>
      <c r="D111" s="220" t="s">
        <v>132</v>
      </c>
      <c r="E111" s="43"/>
      <c r="F111" s="221" t="s">
        <v>924</v>
      </c>
      <c r="G111" s="43"/>
      <c r="H111" s="43"/>
      <c r="I111" s="222"/>
      <c r="J111" s="43"/>
      <c r="K111" s="43"/>
      <c r="L111" s="47"/>
      <c r="M111" s="223"/>
      <c r="N111" s="224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132</v>
      </c>
      <c r="AU111" s="20" t="s">
        <v>80</v>
      </c>
    </row>
    <row r="112" s="2" customFormat="1" ht="16.5" customHeight="1">
      <c r="A112" s="41"/>
      <c r="B112" s="42"/>
      <c r="C112" s="269" t="s">
        <v>177</v>
      </c>
      <c r="D112" s="269" t="s">
        <v>246</v>
      </c>
      <c r="E112" s="270" t="s">
        <v>925</v>
      </c>
      <c r="F112" s="271" t="s">
        <v>926</v>
      </c>
      <c r="G112" s="272" t="s">
        <v>151</v>
      </c>
      <c r="H112" s="273">
        <v>626.75</v>
      </c>
      <c r="I112" s="274"/>
      <c r="J112" s="275">
        <f>ROUND(I112*H112,2)</f>
        <v>0</v>
      </c>
      <c r="K112" s="271" t="s">
        <v>129</v>
      </c>
      <c r="L112" s="276"/>
      <c r="M112" s="277" t="s">
        <v>19</v>
      </c>
      <c r="N112" s="278" t="s">
        <v>41</v>
      </c>
      <c r="O112" s="87"/>
      <c r="P112" s="216">
        <f>O112*H112</f>
        <v>0</v>
      </c>
      <c r="Q112" s="216">
        <v>0.00089999999999999998</v>
      </c>
      <c r="R112" s="216">
        <f>Q112*H112</f>
        <v>0.56407499999999999</v>
      </c>
      <c r="S112" s="216">
        <v>0</v>
      </c>
      <c r="T112" s="21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8" t="s">
        <v>319</v>
      </c>
      <c r="AT112" s="218" t="s">
        <v>246</v>
      </c>
      <c r="AU112" s="218" t="s">
        <v>80</v>
      </c>
      <c r="AY112" s="20" t="s">
        <v>123</v>
      </c>
      <c r="BE112" s="219">
        <f>IF(N112="základní",J112,0)</f>
        <v>0</v>
      </c>
      <c r="BF112" s="219">
        <f>IF(N112="snížená",J112,0)</f>
        <v>0</v>
      </c>
      <c r="BG112" s="219">
        <f>IF(N112="zákl. přenesená",J112,0)</f>
        <v>0</v>
      </c>
      <c r="BH112" s="219">
        <f>IF(N112="sníž. přenesená",J112,0)</f>
        <v>0</v>
      </c>
      <c r="BI112" s="219">
        <f>IF(N112="nulová",J112,0)</f>
        <v>0</v>
      </c>
      <c r="BJ112" s="20" t="s">
        <v>78</v>
      </c>
      <c r="BK112" s="219">
        <f>ROUND(I112*H112,2)</f>
        <v>0</v>
      </c>
      <c r="BL112" s="20" t="s">
        <v>234</v>
      </c>
      <c r="BM112" s="218" t="s">
        <v>927</v>
      </c>
    </row>
    <row r="113" s="2" customFormat="1">
      <c r="A113" s="41"/>
      <c r="B113" s="42"/>
      <c r="C113" s="43"/>
      <c r="D113" s="227" t="s">
        <v>919</v>
      </c>
      <c r="E113" s="43"/>
      <c r="F113" s="282" t="s">
        <v>928</v>
      </c>
      <c r="G113" s="43"/>
      <c r="H113" s="43"/>
      <c r="I113" s="222"/>
      <c r="J113" s="43"/>
      <c r="K113" s="43"/>
      <c r="L113" s="47"/>
      <c r="M113" s="223"/>
      <c r="N113" s="224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919</v>
      </c>
      <c r="AU113" s="20" t="s">
        <v>80</v>
      </c>
    </row>
    <row r="114" s="2" customFormat="1" ht="24.15" customHeight="1">
      <c r="A114" s="41"/>
      <c r="B114" s="42"/>
      <c r="C114" s="207" t="s">
        <v>184</v>
      </c>
      <c r="D114" s="207" t="s">
        <v>125</v>
      </c>
      <c r="E114" s="208" t="s">
        <v>929</v>
      </c>
      <c r="F114" s="209" t="s">
        <v>930</v>
      </c>
      <c r="G114" s="210" t="s">
        <v>436</v>
      </c>
      <c r="H114" s="211">
        <v>22</v>
      </c>
      <c r="I114" s="212"/>
      <c r="J114" s="213">
        <f>ROUND(I114*H114,2)</f>
        <v>0</v>
      </c>
      <c r="K114" s="209" t="s">
        <v>129</v>
      </c>
      <c r="L114" s="47"/>
      <c r="M114" s="214" t="s">
        <v>19</v>
      </c>
      <c r="N114" s="215" t="s">
        <v>41</v>
      </c>
      <c r="O114" s="87"/>
      <c r="P114" s="216">
        <f>O114*H114</f>
        <v>0</v>
      </c>
      <c r="Q114" s="216">
        <v>0</v>
      </c>
      <c r="R114" s="216">
        <f>Q114*H114</f>
        <v>0</v>
      </c>
      <c r="S114" s="216">
        <v>0</v>
      </c>
      <c r="T114" s="21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8" t="s">
        <v>234</v>
      </c>
      <c r="AT114" s="218" t="s">
        <v>125</v>
      </c>
      <c r="AU114" s="218" t="s">
        <v>80</v>
      </c>
      <c r="AY114" s="20" t="s">
        <v>123</v>
      </c>
      <c r="BE114" s="219">
        <f>IF(N114="základní",J114,0)</f>
        <v>0</v>
      </c>
      <c r="BF114" s="219">
        <f>IF(N114="snížená",J114,0)</f>
        <v>0</v>
      </c>
      <c r="BG114" s="219">
        <f>IF(N114="zákl. přenesená",J114,0)</f>
        <v>0</v>
      </c>
      <c r="BH114" s="219">
        <f>IF(N114="sníž. přenesená",J114,0)</f>
        <v>0</v>
      </c>
      <c r="BI114" s="219">
        <f>IF(N114="nulová",J114,0)</f>
        <v>0</v>
      </c>
      <c r="BJ114" s="20" t="s">
        <v>78</v>
      </c>
      <c r="BK114" s="219">
        <f>ROUND(I114*H114,2)</f>
        <v>0</v>
      </c>
      <c r="BL114" s="20" t="s">
        <v>234</v>
      </c>
      <c r="BM114" s="218" t="s">
        <v>931</v>
      </c>
    </row>
    <row r="115" s="2" customFormat="1">
      <c r="A115" s="41"/>
      <c r="B115" s="42"/>
      <c r="C115" s="43"/>
      <c r="D115" s="220" t="s">
        <v>132</v>
      </c>
      <c r="E115" s="43"/>
      <c r="F115" s="221" t="s">
        <v>932</v>
      </c>
      <c r="G115" s="43"/>
      <c r="H115" s="43"/>
      <c r="I115" s="222"/>
      <c r="J115" s="43"/>
      <c r="K115" s="43"/>
      <c r="L115" s="47"/>
      <c r="M115" s="223"/>
      <c r="N115" s="224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132</v>
      </c>
      <c r="AU115" s="20" t="s">
        <v>80</v>
      </c>
    </row>
    <row r="116" s="2" customFormat="1" ht="21.75" customHeight="1">
      <c r="A116" s="41"/>
      <c r="B116" s="42"/>
      <c r="C116" s="207" t="s">
        <v>194</v>
      </c>
      <c r="D116" s="207" t="s">
        <v>125</v>
      </c>
      <c r="E116" s="208" t="s">
        <v>933</v>
      </c>
      <c r="F116" s="209" t="s">
        <v>934</v>
      </c>
      <c r="G116" s="210" t="s">
        <v>436</v>
      </c>
      <c r="H116" s="211">
        <v>22</v>
      </c>
      <c r="I116" s="212"/>
      <c r="J116" s="213">
        <f>ROUND(I116*H116,2)</f>
        <v>0</v>
      </c>
      <c r="K116" s="209" t="s">
        <v>129</v>
      </c>
      <c r="L116" s="47"/>
      <c r="M116" s="214" t="s">
        <v>19</v>
      </c>
      <c r="N116" s="215" t="s">
        <v>41</v>
      </c>
      <c r="O116" s="87"/>
      <c r="P116" s="216">
        <f>O116*H116</f>
        <v>0</v>
      </c>
      <c r="Q116" s="216">
        <v>0</v>
      </c>
      <c r="R116" s="216">
        <f>Q116*H116</f>
        <v>0</v>
      </c>
      <c r="S116" s="216">
        <v>0</v>
      </c>
      <c r="T116" s="21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18" t="s">
        <v>234</v>
      </c>
      <c r="AT116" s="218" t="s">
        <v>125</v>
      </c>
      <c r="AU116" s="218" t="s">
        <v>80</v>
      </c>
      <c r="AY116" s="20" t="s">
        <v>123</v>
      </c>
      <c r="BE116" s="219">
        <f>IF(N116="základní",J116,0)</f>
        <v>0</v>
      </c>
      <c r="BF116" s="219">
        <f>IF(N116="snížená",J116,0)</f>
        <v>0</v>
      </c>
      <c r="BG116" s="219">
        <f>IF(N116="zákl. přenesená",J116,0)</f>
        <v>0</v>
      </c>
      <c r="BH116" s="219">
        <f>IF(N116="sníž. přenesená",J116,0)</f>
        <v>0</v>
      </c>
      <c r="BI116" s="219">
        <f>IF(N116="nulová",J116,0)</f>
        <v>0</v>
      </c>
      <c r="BJ116" s="20" t="s">
        <v>78</v>
      </c>
      <c r="BK116" s="219">
        <f>ROUND(I116*H116,2)</f>
        <v>0</v>
      </c>
      <c r="BL116" s="20" t="s">
        <v>234</v>
      </c>
      <c r="BM116" s="218" t="s">
        <v>935</v>
      </c>
    </row>
    <row r="117" s="2" customFormat="1">
      <c r="A117" s="41"/>
      <c r="B117" s="42"/>
      <c r="C117" s="43"/>
      <c r="D117" s="220" t="s">
        <v>132</v>
      </c>
      <c r="E117" s="43"/>
      <c r="F117" s="221" t="s">
        <v>936</v>
      </c>
      <c r="G117" s="43"/>
      <c r="H117" s="43"/>
      <c r="I117" s="222"/>
      <c r="J117" s="43"/>
      <c r="K117" s="43"/>
      <c r="L117" s="47"/>
      <c r="M117" s="223"/>
      <c r="N117" s="224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132</v>
      </c>
      <c r="AU117" s="20" t="s">
        <v>80</v>
      </c>
    </row>
    <row r="118" s="2" customFormat="1" ht="24.15" customHeight="1">
      <c r="A118" s="41"/>
      <c r="B118" s="42"/>
      <c r="C118" s="207" t="s">
        <v>202</v>
      </c>
      <c r="D118" s="207" t="s">
        <v>125</v>
      </c>
      <c r="E118" s="208" t="s">
        <v>937</v>
      </c>
      <c r="F118" s="209" t="s">
        <v>938</v>
      </c>
      <c r="G118" s="210" t="s">
        <v>151</v>
      </c>
      <c r="H118" s="211">
        <v>440</v>
      </c>
      <c r="I118" s="212"/>
      <c r="J118" s="213">
        <f>ROUND(I118*H118,2)</f>
        <v>0</v>
      </c>
      <c r="K118" s="209" t="s">
        <v>129</v>
      </c>
      <c r="L118" s="47"/>
      <c r="M118" s="214" t="s">
        <v>19</v>
      </c>
      <c r="N118" s="215" t="s">
        <v>41</v>
      </c>
      <c r="O118" s="87"/>
      <c r="P118" s="216">
        <f>O118*H118</f>
        <v>0</v>
      </c>
      <c r="Q118" s="216">
        <v>0</v>
      </c>
      <c r="R118" s="216">
        <f>Q118*H118</f>
        <v>0</v>
      </c>
      <c r="S118" s="216">
        <v>0</v>
      </c>
      <c r="T118" s="21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18" t="s">
        <v>234</v>
      </c>
      <c r="AT118" s="218" t="s">
        <v>125</v>
      </c>
      <c r="AU118" s="218" t="s">
        <v>80</v>
      </c>
      <c r="AY118" s="20" t="s">
        <v>123</v>
      </c>
      <c r="BE118" s="219">
        <f>IF(N118="základní",J118,0)</f>
        <v>0</v>
      </c>
      <c r="BF118" s="219">
        <f>IF(N118="snížená",J118,0)</f>
        <v>0</v>
      </c>
      <c r="BG118" s="219">
        <f>IF(N118="zákl. přenesená",J118,0)</f>
        <v>0</v>
      </c>
      <c r="BH118" s="219">
        <f>IF(N118="sníž. přenesená",J118,0)</f>
        <v>0</v>
      </c>
      <c r="BI118" s="219">
        <f>IF(N118="nulová",J118,0)</f>
        <v>0</v>
      </c>
      <c r="BJ118" s="20" t="s">
        <v>78</v>
      </c>
      <c r="BK118" s="219">
        <f>ROUND(I118*H118,2)</f>
        <v>0</v>
      </c>
      <c r="BL118" s="20" t="s">
        <v>234</v>
      </c>
      <c r="BM118" s="218" t="s">
        <v>939</v>
      </c>
    </row>
    <row r="119" s="2" customFormat="1">
      <c r="A119" s="41"/>
      <c r="B119" s="42"/>
      <c r="C119" s="43"/>
      <c r="D119" s="220" t="s">
        <v>132</v>
      </c>
      <c r="E119" s="43"/>
      <c r="F119" s="221" t="s">
        <v>940</v>
      </c>
      <c r="G119" s="43"/>
      <c r="H119" s="43"/>
      <c r="I119" s="222"/>
      <c r="J119" s="43"/>
      <c r="K119" s="43"/>
      <c r="L119" s="47"/>
      <c r="M119" s="223"/>
      <c r="N119" s="224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132</v>
      </c>
      <c r="AU119" s="20" t="s">
        <v>80</v>
      </c>
    </row>
    <row r="120" s="2" customFormat="1" ht="16.5" customHeight="1">
      <c r="A120" s="41"/>
      <c r="B120" s="42"/>
      <c r="C120" s="269" t="s">
        <v>8</v>
      </c>
      <c r="D120" s="269" t="s">
        <v>246</v>
      </c>
      <c r="E120" s="270" t="s">
        <v>941</v>
      </c>
      <c r="F120" s="271" t="s">
        <v>942</v>
      </c>
      <c r="G120" s="272" t="s">
        <v>281</v>
      </c>
      <c r="H120" s="273">
        <v>418</v>
      </c>
      <c r="I120" s="274"/>
      <c r="J120" s="275">
        <f>ROUND(I120*H120,2)</f>
        <v>0</v>
      </c>
      <c r="K120" s="271" t="s">
        <v>129</v>
      </c>
      <c r="L120" s="276"/>
      <c r="M120" s="277" t="s">
        <v>19</v>
      </c>
      <c r="N120" s="278" t="s">
        <v>41</v>
      </c>
      <c r="O120" s="87"/>
      <c r="P120" s="216">
        <f>O120*H120</f>
        <v>0</v>
      </c>
      <c r="Q120" s="216">
        <v>0.001</v>
      </c>
      <c r="R120" s="216">
        <f>Q120*H120</f>
        <v>0.41799999999999998</v>
      </c>
      <c r="S120" s="216">
        <v>0</v>
      </c>
      <c r="T120" s="217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8" t="s">
        <v>319</v>
      </c>
      <c r="AT120" s="218" t="s">
        <v>246</v>
      </c>
      <c r="AU120" s="218" t="s">
        <v>80</v>
      </c>
      <c r="AY120" s="20" t="s">
        <v>123</v>
      </c>
      <c r="BE120" s="219">
        <f>IF(N120="základní",J120,0)</f>
        <v>0</v>
      </c>
      <c r="BF120" s="219">
        <f>IF(N120="snížená",J120,0)</f>
        <v>0</v>
      </c>
      <c r="BG120" s="219">
        <f>IF(N120="zákl. přenesená",J120,0)</f>
        <v>0</v>
      </c>
      <c r="BH120" s="219">
        <f>IF(N120="sníž. přenesená",J120,0)</f>
        <v>0</v>
      </c>
      <c r="BI120" s="219">
        <f>IF(N120="nulová",J120,0)</f>
        <v>0</v>
      </c>
      <c r="BJ120" s="20" t="s">
        <v>78</v>
      </c>
      <c r="BK120" s="219">
        <f>ROUND(I120*H120,2)</f>
        <v>0</v>
      </c>
      <c r="BL120" s="20" t="s">
        <v>234</v>
      </c>
      <c r="BM120" s="218" t="s">
        <v>943</v>
      </c>
    </row>
    <row r="121" s="2" customFormat="1" ht="24.15" customHeight="1">
      <c r="A121" s="41"/>
      <c r="B121" s="42"/>
      <c r="C121" s="207" t="s">
        <v>216</v>
      </c>
      <c r="D121" s="207" t="s">
        <v>125</v>
      </c>
      <c r="E121" s="208" t="s">
        <v>944</v>
      </c>
      <c r="F121" s="209" t="s">
        <v>945</v>
      </c>
      <c r="G121" s="210" t="s">
        <v>151</v>
      </c>
      <c r="H121" s="211">
        <v>60</v>
      </c>
      <c r="I121" s="212"/>
      <c r="J121" s="213">
        <f>ROUND(I121*H121,2)</f>
        <v>0</v>
      </c>
      <c r="K121" s="209" t="s">
        <v>129</v>
      </c>
      <c r="L121" s="47"/>
      <c r="M121" s="214" t="s">
        <v>19</v>
      </c>
      <c r="N121" s="215" t="s">
        <v>41</v>
      </c>
      <c r="O121" s="87"/>
      <c r="P121" s="216">
        <f>O121*H121</f>
        <v>0</v>
      </c>
      <c r="Q121" s="216">
        <v>0</v>
      </c>
      <c r="R121" s="216">
        <f>Q121*H121</f>
        <v>0</v>
      </c>
      <c r="S121" s="216">
        <v>0</v>
      </c>
      <c r="T121" s="21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8" t="s">
        <v>234</v>
      </c>
      <c r="AT121" s="218" t="s">
        <v>125</v>
      </c>
      <c r="AU121" s="218" t="s">
        <v>80</v>
      </c>
      <c r="AY121" s="20" t="s">
        <v>123</v>
      </c>
      <c r="BE121" s="219">
        <f>IF(N121="základní",J121,0)</f>
        <v>0</v>
      </c>
      <c r="BF121" s="219">
        <f>IF(N121="snížená",J121,0)</f>
        <v>0</v>
      </c>
      <c r="BG121" s="219">
        <f>IF(N121="zákl. přenesená",J121,0)</f>
        <v>0</v>
      </c>
      <c r="BH121" s="219">
        <f>IF(N121="sníž. přenesená",J121,0)</f>
        <v>0</v>
      </c>
      <c r="BI121" s="219">
        <f>IF(N121="nulová",J121,0)</f>
        <v>0</v>
      </c>
      <c r="BJ121" s="20" t="s">
        <v>78</v>
      </c>
      <c r="BK121" s="219">
        <f>ROUND(I121*H121,2)</f>
        <v>0</v>
      </c>
      <c r="BL121" s="20" t="s">
        <v>234</v>
      </c>
      <c r="BM121" s="218" t="s">
        <v>946</v>
      </c>
    </row>
    <row r="122" s="2" customFormat="1">
      <c r="A122" s="41"/>
      <c r="B122" s="42"/>
      <c r="C122" s="43"/>
      <c r="D122" s="220" t="s">
        <v>132</v>
      </c>
      <c r="E122" s="43"/>
      <c r="F122" s="221" t="s">
        <v>947</v>
      </c>
      <c r="G122" s="43"/>
      <c r="H122" s="43"/>
      <c r="I122" s="222"/>
      <c r="J122" s="43"/>
      <c r="K122" s="43"/>
      <c r="L122" s="47"/>
      <c r="M122" s="223"/>
      <c r="N122" s="224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132</v>
      </c>
      <c r="AU122" s="20" t="s">
        <v>80</v>
      </c>
    </row>
    <row r="123" s="2" customFormat="1" ht="16.5" customHeight="1">
      <c r="A123" s="41"/>
      <c r="B123" s="42"/>
      <c r="C123" s="269" t="s">
        <v>221</v>
      </c>
      <c r="D123" s="269" t="s">
        <v>246</v>
      </c>
      <c r="E123" s="270" t="s">
        <v>948</v>
      </c>
      <c r="F123" s="271" t="s">
        <v>949</v>
      </c>
      <c r="G123" s="272" t="s">
        <v>281</v>
      </c>
      <c r="H123" s="273">
        <v>37.200000000000003</v>
      </c>
      <c r="I123" s="274"/>
      <c r="J123" s="275">
        <f>ROUND(I123*H123,2)</f>
        <v>0</v>
      </c>
      <c r="K123" s="271" t="s">
        <v>129</v>
      </c>
      <c r="L123" s="276"/>
      <c r="M123" s="277" t="s">
        <v>19</v>
      </c>
      <c r="N123" s="278" t="s">
        <v>41</v>
      </c>
      <c r="O123" s="87"/>
      <c r="P123" s="216">
        <f>O123*H123</f>
        <v>0</v>
      </c>
      <c r="Q123" s="216">
        <v>0.001</v>
      </c>
      <c r="R123" s="216">
        <f>Q123*H123</f>
        <v>0.037200000000000004</v>
      </c>
      <c r="S123" s="216">
        <v>0</v>
      </c>
      <c r="T123" s="21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8" t="s">
        <v>319</v>
      </c>
      <c r="AT123" s="218" t="s">
        <v>246</v>
      </c>
      <c r="AU123" s="218" t="s">
        <v>80</v>
      </c>
      <c r="AY123" s="20" t="s">
        <v>123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20" t="s">
        <v>78</v>
      </c>
      <c r="BK123" s="219">
        <f>ROUND(I123*H123,2)</f>
        <v>0</v>
      </c>
      <c r="BL123" s="20" t="s">
        <v>234</v>
      </c>
      <c r="BM123" s="218" t="s">
        <v>950</v>
      </c>
    </row>
    <row r="124" s="2" customFormat="1" ht="16.5" customHeight="1">
      <c r="A124" s="41"/>
      <c r="B124" s="42"/>
      <c r="C124" s="207" t="s">
        <v>228</v>
      </c>
      <c r="D124" s="207" t="s">
        <v>125</v>
      </c>
      <c r="E124" s="208" t="s">
        <v>951</v>
      </c>
      <c r="F124" s="209" t="s">
        <v>952</v>
      </c>
      <c r="G124" s="210" t="s">
        <v>436</v>
      </c>
      <c r="H124" s="211">
        <v>12</v>
      </c>
      <c r="I124" s="212"/>
      <c r="J124" s="213">
        <f>ROUND(I124*H124,2)</f>
        <v>0</v>
      </c>
      <c r="K124" s="209" t="s">
        <v>129</v>
      </c>
      <c r="L124" s="47"/>
      <c r="M124" s="214" t="s">
        <v>19</v>
      </c>
      <c r="N124" s="215" t="s">
        <v>41</v>
      </c>
      <c r="O124" s="87"/>
      <c r="P124" s="216">
        <f>O124*H124</f>
        <v>0</v>
      </c>
      <c r="Q124" s="216">
        <v>0</v>
      </c>
      <c r="R124" s="216">
        <f>Q124*H124</f>
        <v>0</v>
      </c>
      <c r="S124" s="216">
        <v>0</v>
      </c>
      <c r="T124" s="21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18" t="s">
        <v>234</v>
      </c>
      <c r="AT124" s="218" t="s">
        <v>125</v>
      </c>
      <c r="AU124" s="218" t="s">
        <v>80</v>
      </c>
      <c r="AY124" s="20" t="s">
        <v>123</v>
      </c>
      <c r="BE124" s="219">
        <f>IF(N124="základní",J124,0)</f>
        <v>0</v>
      </c>
      <c r="BF124" s="219">
        <f>IF(N124="snížená",J124,0)</f>
        <v>0</v>
      </c>
      <c r="BG124" s="219">
        <f>IF(N124="zákl. přenesená",J124,0)</f>
        <v>0</v>
      </c>
      <c r="BH124" s="219">
        <f>IF(N124="sníž. přenesená",J124,0)</f>
        <v>0</v>
      </c>
      <c r="BI124" s="219">
        <f>IF(N124="nulová",J124,0)</f>
        <v>0</v>
      </c>
      <c r="BJ124" s="20" t="s">
        <v>78</v>
      </c>
      <c r="BK124" s="219">
        <f>ROUND(I124*H124,2)</f>
        <v>0</v>
      </c>
      <c r="BL124" s="20" t="s">
        <v>234</v>
      </c>
      <c r="BM124" s="218" t="s">
        <v>953</v>
      </c>
    </row>
    <row r="125" s="2" customFormat="1">
      <c r="A125" s="41"/>
      <c r="B125" s="42"/>
      <c r="C125" s="43"/>
      <c r="D125" s="220" t="s">
        <v>132</v>
      </c>
      <c r="E125" s="43"/>
      <c r="F125" s="221" t="s">
        <v>954</v>
      </c>
      <c r="G125" s="43"/>
      <c r="H125" s="43"/>
      <c r="I125" s="222"/>
      <c r="J125" s="43"/>
      <c r="K125" s="43"/>
      <c r="L125" s="47"/>
      <c r="M125" s="223"/>
      <c r="N125" s="224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132</v>
      </c>
      <c r="AU125" s="20" t="s">
        <v>80</v>
      </c>
    </row>
    <row r="126" s="2" customFormat="1" ht="16.5" customHeight="1">
      <c r="A126" s="41"/>
      <c r="B126" s="42"/>
      <c r="C126" s="269" t="s">
        <v>234</v>
      </c>
      <c r="D126" s="269" t="s">
        <v>246</v>
      </c>
      <c r="E126" s="270" t="s">
        <v>955</v>
      </c>
      <c r="F126" s="271" t="s">
        <v>956</v>
      </c>
      <c r="G126" s="272" t="s">
        <v>436</v>
      </c>
      <c r="H126" s="273">
        <v>12</v>
      </c>
      <c r="I126" s="274"/>
      <c r="J126" s="275">
        <f>ROUND(I126*H126,2)</f>
        <v>0</v>
      </c>
      <c r="K126" s="271" t="s">
        <v>129</v>
      </c>
      <c r="L126" s="276"/>
      <c r="M126" s="277" t="s">
        <v>19</v>
      </c>
      <c r="N126" s="278" t="s">
        <v>41</v>
      </c>
      <c r="O126" s="87"/>
      <c r="P126" s="216">
        <f>O126*H126</f>
        <v>0</v>
      </c>
      <c r="Q126" s="216">
        <v>0.00024000000000000001</v>
      </c>
      <c r="R126" s="216">
        <f>Q126*H126</f>
        <v>0.0028800000000000002</v>
      </c>
      <c r="S126" s="216">
        <v>0</v>
      </c>
      <c r="T126" s="21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18" t="s">
        <v>319</v>
      </c>
      <c r="AT126" s="218" t="s">
        <v>246</v>
      </c>
      <c r="AU126" s="218" t="s">
        <v>80</v>
      </c>
      <c r="AY126" s="20" t="s">
        <v>123</v>
      </c>
      <c r="BE126" s="219">
        <f>IF(N126="základní",J126,0)</f>
        <v>0</v>
      </c>
      <c r="BF126" s="219">
        <f>IF(N126="snížená",J126,0)</f>
        <v>0</v>
      </c>
      <c r="BG126" s="219">
        <f>IF(N126="zákl. přenesená",J126,0)</f>
        <v>0</v>
      </c>
      <c r="BH126" s="219">
        <f>IF(N126="sníž. přenesená",J126,0)</f>
        <v>0</v>
      </c>
      <c r="BI126" s="219">
        <f>IF(N126="nulová",J126,0)</f>
        <v>0</v>
      </c>
      <c r="BJ126" s="20" t="s">
        <v>78</v>
      </c>
      <c r="BK126" s="219">
        <f>ROUND(I126*H126,2)</f>
        <v>0</v>
      </c>
      <c r="BL126" s="20" t="s">
        <v>234</v>
      </c>
      <c r="BM126" s="218" t="s">
        <v>957</v>
      </c>
    </row>
    <row r="127" s="2" customFormat="1" ht="16.5" customHeight="1">
      <c r="A127" s="41"/>
      <c r="B127" s="42"/>
      <c r="C127" s="207" t="s">
        <v>239</v>
      </c>
      <c r="D127" s="207" t="s">
        <v>125</v>
      </c>
      <c r="E127" s="208" t="s">
        <v>951</v>
      </c>
      <c r="F127" s="209" t="s">
        <v>952</v>
      </c>
      <c r="G127" s="210" t="s">
        <v>436</v>
      </c>
      <c r="H127" s="211">
        <v>15</v>
      </c>
      <c r="I127" s="212"/>
      <c r="J127" s="213">
        <f>ROUND(I127*H127,2)</f>
        <v>0</v>
      </c>
      <c r="K127" s="209" t="s">
        <v>129</v>
      </c>
      <c r="L127" s="47"/>
      <c r="M127" s="214" t="s">
        <v>19</v>
      </c>
      <c r="N127" s="215" t="s">
        <v>41</v>
      </c>
      <c r="O127" s="87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8" t="s">
        <v>234</v>
      </c>
      <c r="AT127" s="218" t="s">
        <v>125</v>
      </c>
      <c r="AU127" s="218" t="s">
        <v>80</v>
      </c>
      <c r="AY127" s="20" t="s">
        <v>123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20" t="s">
        <v>78</v>
      </c>
      <c r="BK127" s="219">
        <f>ROUND(I127*H127,2)</f>
        <v>0</v>
      </c>
      <c r="BL127" s="20" t="s">
        <v>234</v>
      </c>
      <c r="BM127" s="218" t="s">
        <v>958</v>
      </c>
    </row>
    <row r="128" s="2" customFormat="1">
      <c r="A128" s="41"/>
      <c r="B128" s="42"/>
      <c r="C128" s="43"/>
      <c r="D128" s="220" t="s">
        <v>132</v>
      </c>
      <c r="E128" s="43"/>
      <c r="F128" s="221" t="s">
        <v>954</v>
      </c>
      <c r="G128" s="43"/>
      <c r="H128" s="43"/>
      <c r="I128" s="222"/>
      <c r="J128" s="43"/>
      <c r="K128" s="43"/>
      <c r="L128" s="47"/>
      <c r="M128" s="223"/>
      <c r="N128" s="224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132</v>
      </c>
      <c r="AU128" s="20" t="s">
        <v>80</v>
      </c>
    </row>
    <row r="129" s="2" customFormat="1" ht="16.5" customHeight="1">
      <c r="A129" s="41"/>
      <c r="B129" s="42"/>
      <c r="C129" s="269" t="s">
        <v>245</v>
      </c>
      <c r="D129" s="269" t="s">
        <v>246</v>
      </c>
      <c r="E129" s="270" t="s">
        <v>959</v>
      </c>
      <c r="F129" s="271" t="s">
        <v>960</v>
      </c>
      <c r="G129" s="272" t="s">
        <v>436</v>
      </c>
      <c r="H129" s="273">
        <v>15</v>
      </c>
      <c r="I129" s="274"/>
      <c r="J129" s="275">
        <f>ROUND(I129*H129,2)</f>
        <v>0</v>
      </c>
      <c r="K129" s="271" t="s">
        <v>129</v>
      </c>
      <c r="L129" s="276"/>
      <c r="M129" s="277" t="s">
        <v>19</v>
      </c>
      <c r="N129" s="278" t="s">
        <v>41</v>
      </c>
      <c r="O129" s="87"/>
      <c r="P129" s="216">
        <f>O129*H129</f>
        <v>0</v>
      </c>
      <c r="Q129" s="216">
        <v>0.00022000000000000001</v>
      </c>
      <c r="R129" s="216">
        <f>Q129*H129</f>
        <v>0.0033</v>
      </c>
      <c r="S129" s="216">
        <v>0</v>
      </c>
      <c r="T129" s="21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8" t="s">
        <v>319</v>
      </c>
      <c r="AT129" s="218" t="s">
        <v>246</v>
      </c>
      <c r="AU129" s="218" t="s">
        <v>80</v>
      </c>
      <c r="AY129" s="20" t="s">
        <v>123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20" t="s">
        <v>78</v>
      </c>
      <c r="BK129" s="219">
        <f>ROUND(I129*H129,2)</f>
        <v>0</v>
      </c>
      <c r="BL129" s="20" t="s">
        <v>234</v>
      </c>
      <c r="BM129" s="218" t="s">
        <v>961</v>
      </c>
    </row>
    <row r="130" s="2" customFormat="1" ht="16.5" customHeight="1">
      <c r="A130" s="41"/>
      <c r="B130" s="42"/>
      <c r="C130" s="207" t="s">
        <v>251</v>
      </c>
      <c r="D130" s="207" t="s">
        <v>125</v>
      </c>
      <c r="E130" s="208" t="s">
        <v>951</v>
      </c>
      <c r="F130" s="209" t="s">
        <v>952</v>
      </c>
      <c r="G130" s="210" t="s">
        <v>436</v>
      </c>
      <c r="H130" s="211">
        <v>12</v>
      </c>
      <c r="I130" s="212"/>
      <c r="J130" s="213">
        <f>ROUND(I130*H130,2)</f>
        <v>0</v>
      </c>
      <c r="K130" s="209" t="s">
        <v>129</v>
      </c>
      <c r="L130" s="47"/>
      <c r="M130" s="214" t="s">
        <v>19</v>
      </c>
      <c r="N130" s="215" t="s">
        <v>41</v>
      </c>
      <c r="O130" s="87"/>
      <c r="P130" s="216">
        <f>O130*H130</f>
        <v>0</v>
      </c>
      <c r="Q130" s="216">
        <v>0</v>
      </c>
      <c r="R130" s="216">
        <f>Q130*H130</f>
        <v>0</v>
      </c>
      <c r="S130" s="216">
        <v>0</v>
      </c>
      <c r="T130" s="217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18" t="s">
        <v>234</v>
      </c>
      <c r="AT130" s="218" t="s">
        <v>125</v>
      </c>
      <c r="AU130" s="218" t="s">
        <v>80</v>
      </c>
      <c r="AY130" s="20" t="s">
        <v>123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20" t="s">
        <v>78</v>
      </c>
      <c r="BK130" s="219">
        <f>ROUND(I130*H130,2)</f>
        <v>0</v>
      </c>
      <c r="BL130" s="20" t="s">
        <v>234</v>
      </c>
      <c r="BM130" s="218" t="s">
        <v>962</v>
      </c>
    </row>
    <row r="131" s="2" customFormat="1">
      <c r="A131" s="41"/>
      <c r="B131" s="42"/>
      <c r="C131" s="43"/>
      <c r="D131" s="220" t="s">
        <v>132</v>
      </c>
      <c r="E131" s="43"/>
      <c r="F131" s="221" t="s">
        <v>954</v>
      </c>
      <c r="G131" s="43"/>
      <c r="H131" s="43"/>
      <c r="I131" s="222"/>
      <c r="J131" s="43"/>
      <c r="K131" s="43"/>
      <c r="L131" s="47"/>
      <c r="M131" s="223"/>
      <c r="N131" s="224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132</v>
      </c>
      <c r="AU131" s="20" t="s">
        <v>80</v>
      </c>
    </row>
    <row r="132" s="2" customFormat="1" ht="16.5" customHeight="1">
      <c r="A132" s="41"/>
      <c r="B132" s="42"/>
      <c r="C132" s="269" t="s">
        <v>257</v>
      </c>
      <c r="D132" s="269" t="s">
        <v>246</v>
      </c>
      <c r="E132" s="270" t="s">
        <v>963</v>
      </c>
      <c r="F132" s="271" t="s">
        <v>964</v>
      </c>
      <c r="G132" s="272" t="s">
        <v>436</v>
      </c>
      <c r="H132" s="273">
        <v>12</v>
      </c>
      <c r="I132" s="274"/>
      <c r="J132" s="275">
        <f>ROUND(I132*H132,2)</f>
        <v>0</v>
      </c>
      <c r="K132" s="271" t="s">
        <v>129</v>
      </c>
      <c r="L132" s="276"/>
      <c r="M132" s="277" t="s">
        <v>19</v>
      </c>
      <c r="N132" s="278" t="s">
        <v>41</v>
      </c>
      <c r="O132" s="87"/>
      <c r="P132" s="216">
        <f>O132*H132</f>
        <v>0</v>
      </c>
      <c r="Q132" s="216">
        <v>0.00022000000000000001</v>
      </c>
      <c r="R132" s="216">
        <f>Q132*H132</f>
        <v>0.00264</v>
      </c>
      <c r="S132" s="216">
        <v>0</v>
      </c>
      <c r="T132" s="217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18" t="s">
        <v>319</v>
      </c>
      <c r="AT132" s="218" t="s">
        <v>246</v>
      </c>
      <c r="AU132" s="218" t="s">
        <v>80</v>
      </c>
      <c r="AY132" s="20" t="s">
        <v>123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20" t="s">
        <v>78</v>
      </c>
      <c r="BK132" s="219">
        <f>ROUND(I132*H132,2)</f>
        <v>0</v>
      </c>
      <c r="BL132" s="20" t="s">
        <v>234</v>
      </c>
      <c r="BM132" s="218" t="s">
        <v>965</v>
      </c>
    </row>
    <row r="133" s="2" customFormat="1" ht="16.5" customHeight="1">
      <c r="A133" s="41"/>
      <c r="B133" s="42"/>
      <c r="C133" s="207" t="s">
        <v>7</v>
      </c>
      <c r="D133" s="207" t="s">
        <v>125</v>
      </c>
      <c r="E133" s="208" t="s">
        <v>966</v>
      </c>
      <c r="F133" s="209" t="s">
        <v>967</v>
      </c>
      <c r="G133" s="210" t="s">
        <v>436</v>
      </c>
      <c r="H133" s="211">
        <v>1</v>
      </c>
      <c r="I133" s="212"/>
      <c r="J133" s="213">
        <f>ROUND(I133*H133,2)</f>
        <v>0</v>
      </c>
      <c r="K133" s="209" t="s">
        <v>129</v>
      </c>
      <c r="L133" s="47"/>
      <c r="M133" s="214" t="s">
        <v>19</v>
      </c>
      <c r="N133" s="215" t="s">
        <v>41</v>
      </c>
      <c r="O133" s="87"/>
      <c r="P133" s="216">
        <f>O133*H133</f>
        <v>0</v>
      </c>
      <c r="Q133" s="216">
        <v>0</v>
      </c>
      <c r="R133" s="216">
        <f>Q133*H133</f>
        <v>0</v>
      </c>
      <c r="S133" s="216">
        <v>0</v>
      </c>
      <c r="T133" s="217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18" t="s">
        <v>234</v>
      </c>
      <c r="AT133" s="218" t="s">
        <v>125</v>
      </c>
      <c r="AU133" s="218" t="s">
        <v>80</v>
      </c>
      <c r="AY133" s="20" t="s">
        <v>123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20" t="s">
        <v>78</v>
      </c>
      <c r="BK133" s="219">
        <f>ROUND(I133*H133,2)</f>
        <v>0</v>
      </c>
      <c r="BL133" s="20" t="s">
        <v>234</v>
      </c>
      <c r="BM133" s="218" t="s">
        <v>968</v>
      </c>
    </row>
    <row r="134" s="2" customFormat="1">
      <c r="A134" s="41"/>
      <c r="B134" s="42"/>
      <c r="C134" s="43"/>
      <c r="D134" s="220" t="s">
        <v>132</v>
      </c>
      <c r="E134" s="43"/>
      <c r="F134" s="221" t="s">
        <v>969</v>
      </c>
      <c r="G134" s="43"/>
      <c r="H134" s="43"/>
      <c r="I134" s="222"/>
      <c r="J134" s="43"/>
      <c r="K134" s="43"/>
      <c r="L134" s="47"/>
      <c r="M134" s="223"/>
      <c r="N134" s="224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132</v>
      </c>
      <c r="AU134" s="20" t="s">
        <v>80</v>
      </c>
    </row>
    <row r="135" s="2" customFormat="1" ht="16.5" customHeight="1">
      <c r="A135" s="41"/>
      <c r="B135" s="42"/>
      <c r="C135" s="207" t="s">
        <v>268</v>
      </c>
      <c r="D135" s="207" t="s">
        <v>125</v>
      </c>
      <c r="E135" s="208" t="s">
        <v>970</v>
      </c>
      <c r="F135" s="209" t="s">
        <v>971</v>
      </c>
      <c r="G135" s="210" t="s">
        <v>436</v>
      </c>
      <c r="H135" s="211">
        <v>1</v>
      </c>
      <c r="I135" s="212"/>
      <c r="J135" s="213">
        <f>ROUND(I135*H135,2)</f>
        <v>0</v>
      </c>
      <c r="K135" s="209" t="s">
        <v>129</v>
      </c>
      <c r="L135" s="47"/>
      <c r="M135" s="214" t="s">
        <v>19</v>
      </c>
      <c r="N135" s="215" t="s">
        <v>41</v>
      </c>
      <c r="O135" s="87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8" t="s">
        <v>234</v>
      </c>
      <c r="AT135" s="218" t="s">
        <v>125</v>
      </c>
      <c r="AU135" s="218" t="s">
        <v>80</v>
      </c>
      <c r="AY135" s="20" t="s">
        <v>123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20" t="s">
        <v>78</v>
      </c>
      <c r="BK135" s="219">
        <f>ROUND(I135*H135,2)</f>
        <v>0</v>
      </c>
      <c r="BL135" s="20" t="s">
        <v>234</v>
      </c>
      <c r="BM135" s="218" t="s">
        <v>972</v>
      </c>
    </row>
    <row r="136" s="2" customFormat="1">
      <c r="A136" s="41"/>
      <c r="B136" s="42"/>
      <c r="C136" s="43"/>
      <c r="D136" s="220" t="s">
        <v>132</v>
      </c>
      <c r="E136" s="43"/>
      <c r="F136" s="221" t="s">
        <v>973</v>
      </c>
      <c r="G136" s="43"/>
      <c r="H136" s="43"/>
      <c r="I136" s="222"/>
      <c r="J136" s="43"/>
      <c r="K136" s="43"/>
      <c r="L136" s="47"/>
      <c r="M136" s="223"/>
      <c r="N136" s="224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132</v>
      </c>
      <c r="AU136" s="20" t="s">
        <v>80</v>
      </c>
    </row>
    <row r="137" s="2" customFormat="1" ht="24.15" customHeight="1">
      <c r="A137" s="41"/>
      <c r="B137" s="42"/>
      <c r="C137" s="207" t="s">
        <v>273</v>
      </c>
      <c r="D137" s="207" t="s">
        <v>125</v>
      </c>
      <c r="E137" s="208" t="s">
        <v>974</v>
      </c>
      <c r="F137" s="209" t="s">
        <v>975</v>
      </c>
      <c r="G137" s="210" t="s">
        <v>976</v>
      </c>
      <c r="H137" s="283"/>
      <c r="I137" s="212"/>
      <c r="J137" s="213">
        <f>ROUND(I137*H137,2)</f>
        <v>0</v>
      </c>
      <c r="K137" s="209" t="s">
        <v>129</v>
      </c>
      <c r="L137" s="47"/>
      <c r="M137" s="214" t="s">
        <v>19</v>
      </c>
      <c r="N137" s="215" t="s">
        <v>41</v>
      </c>
      <c r="O137" s="87"/>
      <c r="P137" s="216">
        <f>O137*H137</f>
        <v>0</v>
      </c>
      <c r="Q137" s="216">
        <v>0</v>
      </c>
      <c r="R137" s="216">
        <f>Q137*H137</f>
        <v>0</v>
      </c>
      <c r="S137" s="216">
        <v>0</v>
      </c>
      <c r="T137" s="21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8" t="s">
        <v>234</v>
      </c>
      <c r="AT137" s="218" t="s">
        <v>125</v>
      </c>
      <c r="AU137" s="218" t="s">
        <v>80</v>
      </c>
      <c r="AY137" s="20" t="s">
        <v>123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20" t="s">
        <v>78</v>
      </c>
      <c r="BK137" s="219">
        <f>ROUND(I137*H137,2)</f>
        <v>0</v>
      </c>
      <c r="BL137" s="20" t="s">
        <v>234</v>
      </c>
      <c r="BM137" s="218" t="s">
        <v>977</v>
      </c>
    </row>
    <row r="138" s="2" customFormat="1">
      <c r="A138" s="41"/>
      <c r="B138" s="42"/>
      <c r="C138" s="43"/>
      <c r="D138" s="220" t="s">
        <v>132</v>
      </c>
      <c r="E138" s="43"/>
      <c r="F138" s="221" t="s">
        <v>978</v>
      </c>
      <c r="G138" s="43"/>
      <c r="H138" s="43"/>
      <c r="I138" s="222"/>
      <c r="J138" s="43"/>
      <c r="K138" s="43"/>
      <c r="L138" s="47"/>
      <c r="M138" s="223"/>
      <c r="N138" s="224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132</v>
      </c>
      <c r="AU138" s="20" t="s">
        <v>80</v>
      </c>
    </row>
    <row r="139" s="2" customFormat="1" ht="33" customHeight="1">
      <c r="A139" s="41"/>
      <c r="B139" s="42"/>
      <c r="C139" s="207" t="s">
        <v>278</v>
      </c>
      <c r="D139" s="207" t="s">
        <v>125</v>
      </c>
      <c r="E139" s="208" t="s">
        <v>979</v>
      </c>
      <c r="F139" s="209" t="s">
        <v>980</v>
      </c>
      <c r="G139" s="210" t="s">
        <v>976</v>
      </c>
      <c r="H139" s="283"/>
      <c r="I139" s="212"/>
      <c r="J139" s="213">
        <f>ROUND(I139*H139,2)</f>
        <v>0</v>
      </c>
      <c r="K139" s="209" t="s">
        <v>129</v>
      </c>
      <c r="L139" s="47"/>
      <c r="M139" s="214" t="s">
        <v>19</v>
      </c>
      <c r="N139" s="215" t="s">
        <v>41</v>
      </c>
      <c r="O139" s="87"/>
      <c r="P139" s="216">
        <f>O139*H139</f>
        <v>0</v>
      </c>
      <c r="Q139" s="216">
        <v>0</v>
      </c>
      <c r="R139" s="216">
        <f>Q139*H139</f>
        <v>0</v>
      </c>
      <c r="S139" s="216">
        <v>0</v>
      </c>
      <c r="T139" s="217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8" t="s">
        <v>234</v>
      </c>
      <c r="AT139" s="218" t="s">
        <v>125</v>
      </c>
      <c r="AU139" s="218" t="s">
        <v>80</v>
      </c>
      <c r="AY139" s="20" t="s">
        <v>123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20" t="s">
        <v>78</v>
      </c>
      <c r="BK139" s="219">
        <f>ROUND(I139*H139,2)</f>
        <v>0</v>
      </c>
      <c r="BL139" s="20" t="s">
        <v>234</v>
      </c>
      <c r="BM139" s="218" t="s">
        <v>981</v>
      </c>
    </row>
    <row r="140" s="2" customFormat="1">
      <c r="A140" s="41"/>
      <c r="B140" s="42"/>
      <c r="C140" s="43"/>
      <c r="D140" s="220" t="s">
        <v>132</v>
      </c>
      <c r="E140" s="43"/>
      <c r="F140" s="221" t="s">
        <v>982</v>
      </c>
      <c r="G140" s="43"/>
      <c r="H140" s="43"/>
      <c r="I140" s="222"/>
      <c r="J140" s="43"/>
      <c r="K140" s="43"/>
      <c r="L140" s="47"/>
      <c r="M140" s="223"/>
      <c r="N140" s="224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132</v>
      </c>
      <c r="AU140" s="20" t="s">
        <v>80</v>
      </c>
    </row>
    <row r="141" s="2" customFormat="1" ht="16.5" customHeight="1">
      <c r="A141" s="41"/>
      <c r="B141" s="42"/>
      <c r="C141" s="207" t="s">
        <v>284</v>
      </c>
      <c r="D141" s="207" t="s">
        <v>125</v>
      </c>
      <c r="E141" s="208" t="s">
        <v>983</v>
      </c>
      <c r="F141" s="209" t="s">
        <v>984</v>
      </c>
      <c r="G141" s="210" t="s">
        <v>976</v>
      </c>
      <c r="H141" s="283"/>
      <c r="I141" s="212"/>
      <c r="J141" s="213">
        <f>ROUND(I141*H141,2)</f>
        <v>0</v>
      </c>
      <c r="K141" s="209" t="s">
        <v>19</v>
      </c>
      <c r="L141" s="47"/>
      <c r="M141" s="214" t="s">
        <v>19</v>
      </c>
      <c r="N141" s="215" t="s">
        <v>41</v>
      </c>
      <c r="O141" s="87"/>
      <c r="P141" s="216">
        <f>O141*H141</f>
        <v>0</v>
      </c>
      <c r="Q141" s="216">
        <v>0</v>
      </c>
      <c r="R141" s="216">
        <f>Q141*H141</f>
        <v>0</v>
      </c>
      <c r="S141" s="216">
        <v>0</v>
      </c>
      <c r="T141" s="217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8" t="s">
        <v>234</v>
      </c>
      <c r="AT141" s="218" t="s">
        <v>125</v>
      </c>
      <c r="AU141" s="218" t="s">
        <v>80</v>
      </c>
      <c r="AY141" s="20" t="s">
        <v>123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20" t="s">
        <v>78</v>
      </c>
      <c r="BK141" s="219">
        <f>ROUND(I141*H141,2)</f>
        <v>0</v>
      </c>
      <c r="BL141" s="20" t="s">
        <v>234</v>
      </c>
      <c r="BM141" s="218" t="s">
        <v>985</v>
      </c>
    </row>
    <row r="142" s="2" customFormat="1">
      <c r="A142" s="41"/>
      <c r="B142" s="42"/>
      <c r="C142" s="43"/>
      <c r="D142" s="227" t="s">
        <v>919</v>
      </c>
      <c r="E142" s="43"/>
      <c r="F142" s="282" t="s">
        <v>986</v>
      </c>
      <c r="G142" s="43"/>
      <c r="H142" s="43"/>
      <c r="I142" s="222"/>
      <c r="J142" s="43"/>
      <c r="K142" s="43"/>
      <c r="L142" s="47"/>
      <c r="M142" s="223"/>
      <c r="N142" s="224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919</v>
      </c>
      <c r="AU142" s="20" t="s">
        <v>80</v>
      </c>
    </row>
    <row r="143" s="12" customFormat="1" ht="25.92" customHeight="1">
      <c r="A143" s="12"/>
      <c r="B143" s="191"/>
      <c r="C143" s="192"/>
      <c r="D143" s="193" t="s">
        <v>69</v>
      </c>
      <c r="E143" s="194" t="s">
        <v>246</v>
      </c>
      <c r="F143" s="194" t="s">
        <v>987</v>
      </c>
      <c r="G143" s="192"/>
      <c r="H143" s="192"/>
      <c r="I143" s="195"/>
      <c r="J143" s="196">
        <f>BK143</f>
        <v>0</v>
      </c>
      <c r="K143" s="192"/>
      <c r="L143" s="197"/>
      <c r="M143" s="198"/>
      <c r="N143" s="199"/>
      <c r="O143" s="199"/>
      <c r="P143" s="200">
        <f>P144+P167</f>
        <v>0</v>
      </c>
      <c r="Q143" s="199"/>
      <c r="R143" s="200">
        <f>R144+R167</f>
        <v>132.3367044</v>
      </c>
      <c r="S143" s="199"/>
      <c r="T143" s="201">
        <f>T144+T167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2" t="s">
        <v>143</v>
      </c>
      <c r="AT143" s="203" t="s">
        <v>69</v>
      </c>
      <c r="AU143" s="203" t="s">
        <v>70</v>
      </c>
      <c r="AY143" s="202" t="s">
        <v>123</v>
      </c>
      <c r="BK143" s="204">
        <f>BK144+BK167</f>
        <v>0</v>
      </c>
    </row>
    <row r="144" s="12" customFormat="1" ht="22.8" customHeight="1">
      <c r="A144" s="12"/>
      <c r="B144" s="191"/>
      <c r="C144" s="192"/>
      <c r="D144" s="193" t="s">
        <v>69</v>
      </c>
      <c r="E144" s="205" t="s">
        <v>988</v>
      </c>
      <c r="F144" s="205" t="s">
        <v>989</v>
      </c>
      <c r="G144" s="192"/>
      <c r="H144" s="192"/>
      <c r="I144" s="195"/>
      <c r="J144" s="206">
        <f>BK144</f>
        <v>0</v>
      </c>
      <c r="K144" s="192"/>
      <c r="L144" s="197"/>
      <c r="M144" s="198"/>
      <c r="N144" s="199"/>
      <c r="O144" s="199"/>
      <c r="P144" s="200">
        <f>SUM(P145:P166)</f>
        <v>0</v>
      </c>
      <c r="Q144" s="199"/>
      <c r="R144" s="200">
        <f>SUM(R145:R166)</f>
        <v>0.16345999999999999</v>
      </c>
      <c r="S144" s="199"/>
      <c r="T144" s="201">
        <f>SUM(T145:T166)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2" t="s">
        <v>143</v>
      </c>
      <c r="AT144" s="203" t="s">
        <v>69</v>
      </c>
      <c r="AU144" s="203" t="s">
        <v>78</v>
      </c>
      <c r="AY144" s="202" t="s">
        <v>123</v>
      </c>
      <c r="BK144" s="204">
        <f>SUM(BK145:BK166)</f>
        <v>0</v>
      </c>
    </row>
    <row r="145" s="2" customFormat="1" ht="24.15" customHeight="1">
      <c r="A145" s="41"/>
      <c r="B145" s="42"/>
      <c r="C145" s="207" t="s">
        <v>289</v>
      </c>
      <c r="D145" s="207" t="s">
        <v>125</v>
      </c>
      <c r="E145" s="208" t="s">
        <v>990</v>
      </c>
      <c r="F145" s="209" t="s">
        <v>991</v>
      </c>
      <c r="G145" s="210" t="s">
        <v>436</v>
      </c>
      <c r="H145" s="211">
        <v>11</v>
      </c>
      <c r="I145" s="212"/>
      <c r="J145" s="213">
        <f>ROUND(I145*H145,2)</f>
        <v>0</v>
      </c>
      <c r="K145" s="209" t="s">
        <v>129</v>
      </c>
      <c r="L145" s="47"/>
      <c r="M145" s="214" t="s">
        <v>19</v>
      </c>
      <c r="N145" s="215" t="s">
        <v>41</v>
      </c>
      <c r="O145" s="87"/>
      <c r="P145" s="216">
        <f>O145*H145</f>
        <v>0</v>
      </c>
      <c r="Q145" s="216">
        <v>0</v>
      </c>
      <c r="R145" s="216">
        <f>Q145*H145</f>
        <v>0</v>
      </c>
      <c r="S145" s="216">
        <v>0</v>
      </c>
      <c r="T145" s="217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18" t="s">
        <v>506</v>
      </c>
      <c r="AT145" s="218" t="s">
        <v>125</v>
      </c>
      <c r="AU145" s="218" t="s">
        <v>80</v>
      </c>
      <c r="AY145" s="20" t="s">
        <v>123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20" t="s">
        <v>78</v>
      </c>
      <c r="BK145" s="219">
        <f>ROUND(I145*H145,2)</f>
        <v>0</v>
      </c>
      <c r="BL145" s="20" t="s">
        <v>506</v>
      </c>
      <c r="BM145" s="218" t="s">
        <v>992</v>
      </c>
    </row>
    <row r="146" s="2" customFormat="1">
      <c r="A146" s="41"/>
      <c r="B146" s="42"/>
      <c r="C146" s="43"/>
      <c r="D146" s="220" t="s">
        <v>132</v>
      </c>
      <c r="E146" s="43"/>
      <c r="F146" s="221" t="s">
        <v>993</v>
      </c>
      <c r="G146" s="43"/>
      <c r="H146" s="43"/>
      <c r="I146" s="222"/>
      <c r="J146" s="43"/>
      <c r="K146" s="43"/>
      <c r="L146" s="47"/>
      <c r="M146" s="223"/>
      <c r="N146" s="224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132</v>
      </c>
      <c r="AU146" s="20" t="s">
        <v>80</v>
      </c>
    </row>
    <row r="147" s="2" customFormat="1" ht="16.5" customHeight="1">
      <c r="A147" s="41"/>
      <c r="B147" s="42"/>
      <c r="C147" s="269" t="s">
        <v>294</v>
      </c>
      <c r="D147" s="269" t="s">
        <v>246</v>
      </c>
      <c r="E147" s="270" t="s">
        <v>994</v>
      </c>
      <c r="F147" s="271" t="s">
        <v>995</v>
      </c>
      <c r="G147" s="272" t="s">
        <v>436</v>
      </c>
      <c r="H147" s="273">
        <v>11</v>
      </c>
      <c r="I147" s="274"/>
      <c r="J147" s="275">
        <f>ROUND(I147*H147,2)</f>
        <v>0</v>
      </c>
      <c r="K147" s="271" t="s">
        <v>129</v>
      </c>
      <c r="L147" s="276"/>
      <c r="M147" s="277" t="s">
        <v>19</v>
      </c>
      <c r="N147" s="278" t="s">
        <v>41</v>
      </c>
      <c r="O147" s="87"/>
      <c r="P147" s="216">
        <f>O147*H147</f>
        <v>0</v>
      </c>
      <c r="Q147" s="216">
        <v>2.0000000000000002E-05</v>
      </c>
      <c r="R147" s="216">
        <f>Q147*H147</f>
        <v>0.00022000000000000001</v>
      </c>
      <c r="S147" s="216">
        <v>0</v>
      </c>
      <c r="T147" s="217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18" t="s">
        <v>852</v>
      </c>
      <c r="AT147" s="218" t="s">
        <v>246</v>
      </c>
      <c r="AU147" s="218" t="s">
        <v>80</v>
      </c>
      <c r="AY147" s="20" t="s">
        <v>123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20" t="s">
        <v>78</v>
      </c>
      <c r="BK147" s="219">
        <f>ROUND(I147*H147,2)</f>
        <v>0</v>
      </c>
      <c r="BL147" s="20" t="s">
        <v>852</v>
      </c>
      <c r="BM147" s="218" t="s">
        <v>996</v>
      </c>
    </row>
    <row r="148" s="2" customFormat="1" ht="16.5" customHeight="1">
      <c r="A148" s="41"/>
      <c r="B148" s="42"/>
      <c r="C148" s="269" t="s">
        <v>299</v>
      </c>
      <c r="D148" s="269" t="s">
        <v>246</v>
      </c>
      <c r="E148" s="270" t="s">
        <v>997</v>
      </c>
      <c r="F148" s="271" t="s">
        <v>998</v>
      </c>
      <c r="G148" s="272" t="s">
        <v>436</v>
      </c>
      <c r="H148" s="273">
        <v>11</v>
      </c>
      <c r="I148" s="274"/>
      <c r="J148" s="275">
        <f>ROUND(I148*H148,2)</f>
        <v>0</v>
      </c>
      <c r="K148" s="271" t="s">
        <v>129</v>
      </c>
      <c r="L148" s="276"/>
      <c r="M148" s="277" t="s">
        <v>19</v>
      </c>
      <c r="N148" s="278" t="s">
        <v>41</v>
      </c>
      <c r="O148" s="87"/>
      <c r="P148" s="216">
        <f>O148*H148</f>
        <v>0</v>
      </c>
      <c r="Q148" s="216">
        <v>3.0000000000000001E-05</v>
      </c>
      <c r="R148" s="216">
        <f>Q148*H148</f>
        <v>0.00033</v>
      </c>
      <c r="S148" s="216">
        <v>0</v>
      </c>
      <c r="T148" s="21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8" t="s">
        <v>852</v>
      </c>
      <c r="AT148" s="218" t="s">
        <v>246</v>
      </c>
      <c r="AU148" s="218" t="s">
        <v>80</v>
      </c>
      <c r="AY148" s="20" t="s">
        <v>123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20" t="s">
        <v>78</v>
      </c>
      <c r="BK148" s="219">
        <f>ROUND(I148*H148,2)</f>
        <v>0</v>
      </c>
      <c r="BL148" s="20" t="s">
        <v>852</v>
      </c>
      <c r="BM148" s="218" t="s">
        <v>999</v>
      </c>
    </row>
    <row r="149" s="2" customFormat="1" ht="16.5" customHeight="1">
      <c r="A149" s="41"/>
      <c r="B149" s="42"/>
      <c r="C149" s="207" t="s">
        <v>304</v>
      </c>
      <c r="D149" s="207" t="s">
        <v>125</v>
      </c>
      <c r="E149" s="208" t="s">
        <v>1000</v>
      </c>
      <c r="F149" s="209" t="s">
        <v>1001</v>
      </c>
      <c r="G149" s="210" t="s">
        <v>436</v>
      </c>
      <c r="H149" s="211">
        <v>11</v>
      </c>
      <c r="I149" s="212"/>
      <c r="J149" s="213">
        <f>ROUND(I149*H149,2)</f>
        <v>0</v>
      </c>
      <c r="K149" s="209" t="s">
        <v>129</v>
      </c>
      <c r="L149" s="47"/>
      <c r="M149" s="214" t="s">
        <v>19</v>
      </c>
      <c r="N149" s="215" t="s">
        <v>41</v>
      </c>
      <c r="O149" s="87"/>
      <c r="P149" s="216">
        <f>O149*H149</f>
        <v>0</v>
      </c>
      <c r="Q149" s="216">
        <v>0</v>
      </c>
      <c r="R149" s="216">
        <f>Q149*H149</f>
        <v>0</v>
      </c>
      <c r="S149" s="216">
        <v>0</v>
      </c>
      <c r="T149" s="217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18" t="s">
        <v>506</v>
      </c>
      <c r="AT149" s="218" t="s">
        <v>125</v>
      </c>
      <c r="AU149" s="218" t="s">
        <v>80</v>
      </c>
      <c r="AY149" s="20" t="s">
        <v>123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20" t="s">
        <v>78</v>
      </c>
      <c r="BK149" s="219">
        <f>ROUND(I149*H149,2)</f>
        <v>0</v>
      </c>
      <c r="BL149" s="20" t="s">
        <v>506</v>
      </c>
      <c r="BM149" s="218" t="s">
        <v>1002</v>
      </c>
    </row>
    <row r="150" s="2" customFormat="1">
      <c r="A150" s="41"/>
      <c r="B150" s="42"/>
      <c r="C150" s="43"/>
      <c r="D150" s="220" t="s">
        <v>132</v>
      </c>
      <c r="E150" s="43"/>
      <c r="F150" s="221" t="s">
        <v>1003</v>
      </c>
      <c r="G150" s="43"/>
      <c r="H150" s="43"/>
      <c r="I150" s="222"/>
      <c r="J150" s="43"/>
      <c r="K150" s="43"/>
      <c r="L150" s="47"/>
      <c r="M150" s="223"/>
      <c r="N150" s="224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132</v>
      </c>
      <c r="AU150" s="20" t="s">
        <v>80</v>
      </c>
    </row>
    <row r="151" s="2" customFormat="1" ht="16.5" customHeight="1">
      <c r="A151" s="41"/>
      <c r="B151" s="42"/>
      <c r="C151" s="269" t="s">
        <v>309</v>
      </c>
      <c r="D151" s="269" t="s">
        <v>246</v>
      </c>
      <c r="E151" s="270" t="s">
        <v>1004</v>
      </c>
      <c r="F151" s="271" t="s">
        <v>1005</v>
      </c>
      <c r="G151" s="272" t="s">
        <v>436</v>
      </c>
      <c r="H151" s="273">
        <v>11</v>
      </c>
      <c r="I151" s="274"/>
      <c r="J151" s="275">
        <f>ROUND(I151*H151,2)</f>
        <v>0</v>
      </c>
      <c r="K151" s="271" t="s">
        <v>129</v>
      </c>
      <c r="L151" s="276"/>
      <c r="M151" s="277" t="s">
        <v>19</v>
      </c>
      <c r="N151" s="278" t="s">
        <v>41</v>
      </c>
      <c r="O151" s="87"/>
      <c r="P151" s="216">
        <f>O151*H151</f>
        <v>0</v>
      </c>
      <c r="Q151" s="216">
        <v>0.0063099999999999996</v>
      </c>
      <c r="R151" s="216">
        <f>Q151*H151</f>
        <v>0.069409999999999999</v>
      </c>
      <c r="S151" s="216">
        <v>0</v>
      </c>
      <c r="T151" s="21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18" t="s">
        <v>852</v>
      </c>
      <c r="AT151" s="218" t="s">
        <v>246</v>
      </c>
      <c r="AU151" s="218" t="s">
        <v>80</v>
      </c>
      <c r="AY151" s="20" t="s">
        <v>123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20" t="s">
        <v>78</v>
      </c>
      <c r="BK151" s="219">
        <f>ROUND(I151*H151,2)</f>
        <v>0</v>
      </c>
      <c r="BL151" s="20" t="s">
        <v>852</v>
      </c>
      <c r="BM151" s="218" t="s">
        <v>1006</v>
      </c>
    </row>
    <row r="152" s="2" customFormat="1">
      <c r="A152" s="41"/>
      <c r="B152" s="42"/>
      <c r="C152" s="43"/>
      <c r="D152" s="227" t="s">
        <v>919</v>
      </c>
      <c r="E152" s="43"/>
      <c r="F152" s="282" t="s">
        <v>1007</v>
      </c>
      <c r="G152" s="43"/>
      <c r="H152" s="43"/>
      <c r="I152" s="222"/>
      <c r="J152" s="43"/>
      <c r="K152" s="43"/>
      <c r="L152" s="47"/>
      <c r="M152" s="223"/>
      <c r="N152" s="224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919</v>
      </c>
      <c r="AU152" s="20" t="s">
        <v>80</v>
      </c>
    </row>
    <row r="153" s="2" customFormat="1" ht="16.5" customHeight="1">
      <c r="A153" s="41"/>
      <c r="B153" s="42"/>
      <c r="C153" s="207" t="s">
        <v>314</v>
      </c>
      <c r="D153" s="207" t="s">
        <v>125</v>
      </c>
      <c r="E153" s="208" t="s">
        <v>1008</v>
      </c>
      <c r="F153" s="209" t="s">
        <v>1009</v>
      </c>
      <c r="G153" s="210" t="s">
        <v>436</v>
      </c>
      <c r="H153" s="211">
        <v>11</v>
      </c>
      <c r="I153" s="212"/>
      <c r="J153" s="213">
        <f>ROUND(I153*H153,2)</f>
        <v>0</v>
      </c>
      <c r="K153" s="209" t="s">
        <v>129</v>
      </c>
      <c r="L153" s="47"/>
      <c r="M153" s="214" t="s">
        <v>19</v>
      </c>
      <c r="N153" s="215" t="s">
        <v>41</v>
      </c>
      <c r="O153" s="87"/>
      <c r="P153" s="216">
        <f>O153*H153</f>
        <v>0</v>
      </c>
      <c r="Q153" s="216">
        <v>0</v>
      </c>
      <c r="R153" s="216">
        <f>Q153*H153</f>
        <v>0</v>
      </c>
      <c r="S153" s="216">
        <v>0</v>
      </c>
      <c r="T153" s="217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8" t="s">
        <v>506</v>
      </c>
      <c r="AT153" s="218" t="s">
        <v>125</v>
      </c>
      <c r="AU153" s="218" t="s">
        <v>80</v>
      </c>
      <c r="AY153" s="20" t="s">
        <v>123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20" t="s">
        <v>78</v>
      </c>
      <c r="BK153" s="219">
        <f>ROUND(I153*H153,2)</f>
        <v>0</v>
      </c>
      <c r="BL153" s="20" t="s">
        <v>506</v>
      </c>
      <c r="BM153" s="218" t="s">
        <v>1010</v>
      </c>
    </row>
    <row r="154" s="2" customFormat="1">
      <c r="A154" s="41"/>
      <c r="B154" s="42"/>
      <c r="C154" s="43"/>
      <c r="D154" s="220" t="s">
        <v>132</v>
      </c>
      <c r="E154" s="43"/>
      <c r="F154" s="221" t="s">
        <v>1011</v>
      </c>
      <c r="G154" s="43"/>
      <c r="H154" s="43"/>
      <c r="I154" s="222"/>
      <c r="J154" s="43"/>
      <c r="K154" s="43"/>
      <c r="L154" s="47"/>
      <c r="M154" s="223"/>
      <c r="N154" s="224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132</v>
      </c>
      <c r="AU154" s="20" t="s">
        <v>80</v>
      </c>
    </row>
    <row r="155" s="2" customFormat="1" ht="16.5" customHeight="1">
      <c r="A155" s="41"/>
      <c r="B155" s="42"/>
      <c r="C155" s="269" t="s">
        <v>319</v>
      </c>
      <c r="D155" s="269" t="s">
        <v>246</v>
      </c>
      <c r="E155" s="270" t="s">
        <v>1012</v>
      </c>
      <c r="F155" s="271" t="s">
        <v>1013</v>
      </c>
      <c r="G155" s="272" t="s">
        <v>436</v>
      </c>
      <c r="H155" s="273">
        <v>11</v>
      </c>
      <c r="I155" s="274"/>
      <c r="J155" s="275">
        <f>ROUND(I155*H155,2)</f>
        <v>0</v>
      </c>
      <c r="K155" s="271" t="s">
        <v>19</v>
      </c>
      <c r="L155" s="276"/>
      <c r="M155" s="277" t="s">
        <v>19</v>
      </c>
      <c r="N155" s="278" t="s">
        <v>41</v>
      </c>
      <c r="O155" s="87"/>
      <c r="P155" s="216">
        <f>O155*H155</f>
        <v>0</v>
      </c>
      <c r="Q155" s="216">
        <v>0</v>
      </c>
      <c r="R155" s="216">
        <f>Q155*H155</f>
        <v>0</v>
      </c>
      <c r="S155" s="216">
        <v>0</v>
      </c>
      <c r="T155" s="21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18" t="s">
        <v>852</v>
      </c>
      <c r="AT155" s="218" t="s">
        <v>246</v>
      </c>
      <c r="AU155" s="218" t="s">
        <v>80</v>
      </c>
      <c r="AY155" s="20" t="s">
        <v>123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20" t="s">
        <v>78</v>
      </c>
      <c r="BK155" s="219">
        <f>ROUND(I155*H155,2)</f>
        <v>0</v>
      </c>
      <c r="BL155" s="20" t="s">
        <v>852</v>
      </c>
      <c r="BM155" s="218" t="s">
        <v>1014</v>
      </c>
    </row>
    <row r="156" s="2" customFormat="1" ht="16.5" customHeight="1">
      <c r="A156" s="41"/>
      <c r="B156" s="42"/>
      <c r="C156" s="207" t="s">
        <v>324</v>
      </c>
      <c r="D156" s="207" t="s">
        <v>125</v>
      </c>
      <c r="E156" s="208" t="s">
        <v>1015</v>
      </c>
      <c r="F156" s="209" t="s">
        <v>1016</v>
      </c>
      <c r="G156" s="210" t="s">
        <v>436</v>
      </c>
      <c r="H156" s="211">
        <v>11</v>
      </c>
      <c r="I156" s="212"/>
      <c r="J156" s="213">
        <f>ROUND(I156*H156,2)</f>
        <v>0</v>
      </c>
      <c r="K156" s="209" t="s">
        <v>129</v>
      </c>
      <c r="L156" s="47"/>
      <c r="M156" s="214" t="s">
        <v>19</v>
      </c>
      <c r="N156" s="215" t="s">
        <v>41</v>
      </c>
      <c r="O156" s="87"/>
      <c r="P156" s="216">
        <f>O156*H156</f>
        <v>0</v>
      </c>
      <c r="Q156" s="216">
        <v>0</v>
      </c>
      <c r="R156" s="216">
        <f>Q156*H156</f>
        <v>0</v>
      </c>
      <c r="S156" s="216">
        <v>0</v>
      </c>
      <c r="T156" s="217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18" t="s">
        <v>506</v>
      </c>
      <c r="AT156" s="218" t="s">
        <v>125</v>
      </c>
      <c r="AU156" s="218" t="s">
        <v>80</v>
      </c>
      <c r="AY156" s="20" t="s">
        <v>123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20" t="s">
        <v>78</v>
      </c>
      <c r="BK156" s="219">
        <f>ROUND(I156*H156,2)</f>
        <v>0</v>
      </c>
      <c r="BL156" s="20" t="s">
        <v>506</v>
      </c>
      <c r="BM156" s="218" t="s">
        <v>1017</v>
      </c>
    </row>
    <row r="157" s="2" customFormat="1">
      <c r="A157" s="41"/>
      <c r="B157" s="42"/>
      <c r="C157" s="43"/>
      <c r="D157" s="220" t="s">
        <v>132</v>
      </c>
      <c r="E157" s="43"/>
      <c r="F157" s="221" t="s">
        <v>1018</v>
      </c>
      <c r="G157" s="43"/>
      <c r="H157" s="43"/>
      <c r="I157" s="222"/>
      <c r="J157" s="43"/>
      <c r="K157" s="43"/>
      <c r="L157" s="47"/>
      <c r="M157" s="223"/>
      <c r="N157" s="224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132</v>
      </c>
      <c r="AU157" s="20" t="s">
        <v>80</v>
      </c>
    </row>
    <row r="158" s="2" customFormat="1" ht="16.5" customHeight="1">
      <c r="A158" s="41"/>
      <c r="B158" s="42"/>
      <c r="C158" s="269" t="s">
        <v>329</v>
      </c>
      <c r="D158" s="269" t="s">
        <v>246</v>
      </c>
      <c r="E158" s="270" t="s">
        <v>1019</v>
      </c>
      <c r="F158" s="271" t="s">
        <v>1020</v>
      </c>
      <c r="G158" s="272" t="s">
        <v>436</v>
      </c>
      <c r="H158" s="273">
        <v>11</v>
      </c>
      <c r="I158" s="274"/>
      <c r="J158" s="275">
        <f>ROUND(I158*H158,2)</f>
        <v>0</v>
      </c>
      <c r="K158" s="271" t="s">
        <v>129</v>
      </c>
      <c r="L158" s="276"/>
      <c r="M158" s="277" t="s">
        <v>19</v>
      </c>
      <c r="N158" s="278" t="s">
        <v>41</v>
      </c>
      <c r="O158" s="87"/>
      <c r="P158" s="216">
        <f>O158*H158</f>
        <v>0</v>
      </c>
      <c r="Q158" s="216">
        <v>0.0080000000000000002</v>
      </c>
      <c r="R158" s="216">
        <f>Q158*H158</f>
        <v>0.087999999999999995</v>
      </c>
      <c r="S158" s="216">
        <v>0</v>
      </c>
      <c r="T158" s="217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18" t="s">
        <v>852</v>
      </c>
      <c r="AT158" s="218" t="s">
        <v>246</v>
      </c>
      <c r="AU158" s="218" t="s">
        <v>80</v>
      </c>
      <c r="AY158" s="20" t="s">
        <v>123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20" t="s">
        <v>78</v>
      </c>
      <c r="BK158" s="219">
        <f>ROUND(I158*H158,2)</f>
        <v>0</v>
      </c>
      <c r="BL158" s="20" t="s">
        <v>852</v>
      </c>
      <c r="BM158" s="218" t="s">
        <v>1021</v>
      </c>
    </row>
    <row r="159" s="2" customFormat="1">
      <c r="A159" s="41"/>
      <c r="B159" s="42"/>
      <c r="C159" s="43"/>
      <c r="D159" s="227" t="s">
        <v>919</v>
      </c>
      <c r="E159" s="43"/>
      <c r="F159" s="282" t="s">
        <v>1022</v>
      </c>
      <c r="G159" s="43"/>
      <c r="H159" s="43"/>
      <c r="I159" s="222"/>
      <c r="J159" s="43"/>
      <c r="K159" s="43"/>
      <c r="L159" s="47"/>
      <c r="M159" s="223"/>
      <c r="N159" s="224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919</v>
      </c>
      <c r="AU159" s="20" t="s">
        <v>80</v>
      </c>
    </row>
    <row r="160" s="2" customFormat="1" ht="16.5" customHeight="1">
      <c r="A160" s="41"/>
      <c r="B160" s="42"/>
      <c r="C160" s="207" t="s">
        <v>334</v>
      </c>
      <c r="D160" s="207" t="s">
        <v>125</v>
      </c>
      <c r="E160" s="208" t="s">
        <v>1023</v>
      </c>
      <c r="F160" s="209" t="s">
        <v>1024</v>
      </c>
      <c r="G160" s="210" t="s">
        <v>436</v>
      </c>
      <c r="H160" s="211">
        <v>11</v>
      </c>
      <c r="I160" s="212"/>
      <c r="J160" s="213">
        <f>ROUND(I160*H160,2)</f>
        <v>0</v>
      </c>
      <c r="K160" s="209" t="s">
        <v>129</v>
      </c>
      <c r="L160" s="47"/>
      <c r="M160" s="214" t="s">
        <v>19</v>
      </c>
      <c r="N160" s="215" t="s">
        <v>41</v>
      </c>
      <c r="O160" s="87"/>
      <c r="P160" s="216">
        <f>O160*H160</f>
        <v>0</v>
      </c>
      <c r="Q160" s="216">
        <v>0</v>
      </c>
      <c r="R160" s="216">
        <f>Q160*H160</f>
        <v>0</v>
      </c>
      <c r="S160" s="216">
        <v>0</v>
      </c>
      <c r="T160" s="217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18" t="s">
        <v>506</v>
      </c>
      <c r="AT160" s="218" t="s">
        <v>125</v>
      </c>
      <c r="AU160" s="218" t="s">
        <v>80</v>
      </c>
      <c r="AY160" s="20" t="s">
        <v>123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20" t="s">
        <v>78</v>
      </c>
      <c r="BK160" s="219">
        <f>ROUND(I160*H160,2)</f>
        <v>0</v>
      </c>
      <c r="BL160" s="20" t="s">
        <v>506</v>
      </c>
      <c r="BM160" s="218" t="s">
        <v>1025</v>
      </c>
    </row>
    <row r="161" s="2" customFormat="1">
      <c r="A161" s="41"/>
      <c r="B161" s="42"/>
      <c r="C161" s="43"/>
      <c r="D161" s="220" t="s">
        <v>132</v>
      </c>
      <c r="E161" s="43"/>
      <c r="F161" s="221" t="s">
        <v>1026</v>
      </c>
      <c r="G161" s="43"/>
      <c r="H161" s="43"/>
      <c r="I161" s="222"/>
      <c r="J161" s="43"/>
      <c r="K161" s="43"/>
      <c r="L161" s="47"/>
      <c r="M161" s="223"/>
      <c r="N161" s="224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132</v>
      </c>
      <c r="AU161" s="20" t="s">
        <v>80</v>
      </c>
    </row>
    <row r="162" s="2" customFormat="1" ht="16.5" customHeight="1">
      <c r="A162" s="41"/>
      <c r="B162" s="42"/>
      <c r="C162" s="269" t="s">
        <v>339</v>
      </c>
      <c r="D162" s="269" t="s">
        <v>246</v>
      </c>
      <c r="E162" s="270" t="s">
        <v>1027</v>
      </c>
      <c r="F162" s="271" t="s">
        <v>1028</v>
      </c>
      <c r="G162" s="272" t="s">
        <v>436</v>
      </c>
      <c r="H162" s="273">
        <v>11</v>
      </c>
      <c r="I162" s="274"/>
      <c r="J162" s="275">
        <f>ROUND(I162*H162,2)</f>
        <v>0</v>
      </c>
      <c r="K162" s="271" t="s">
        <v>129</v>
      </c>
      <c r="L162" s="276"/>
      <c r="M162" s="277" t="s">
        <v>19</v>
      </c>
      <c r="N162" s="278" t="s">
        <v>41</v>
      </c>
      <c r="O162" s="87"/>
      <c r="P162" s="216">
        <f>O162*H162</f>
        <v>0</v>
      </c>
      <c r="Q162" s="216">
        <v>0.00050000000000000001</v>
      </c>
      <c r="R162" s="216">
        <f>Q162*H162</f>
        <v>0.0054999999999999997</v>
      </c>
      <c r="S162" s="216">
        <v>0</v>
      </c>
      <c r="T162" s="217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18" t="s">
        <v>852</v>
      </c>
      <c r="AT162" s="218" t="s">
        <v>246</v>
      </c>
      <c r="AU162" s="218" t="s">
        <v>80</v>
      </c>
      <c r="AY162" s="20" t="s">
        <v>123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20" t="s">
        <v>78</v>
      </c>
      <c r="BK162" s="219">
        <f>ROUND(I162*H162,2)</f>
        <v>0</v>
      </c>
      <c r="BL162" s="20" t="s">
        <v>852</v>
      </c>
      <c r="BM162" s="218" t="s">
        <v>1029</v>
      </c>
    </row>
    <row r="163" s="2" customFormat="1">
      <c r="A163" s="41"/>
      <c r="B163" s="42"/>
      <c r="C163" s="43"/>
      <c r="D163" s="227" t="s">
        <v>919</v>
      </c>
      <c r="E163" s="43"/>
      <c r="F163" s="282" t="s">
        <v>1030</v>
      </c>
      <c r="G163" s="43"/>
      <c r="H163" s="43"/>
      <c r="I163" s="222"/>
      <c r="J163" s="43"/>
      <c r="K163" s="43"/>
      <c r="L163" s="47"/>
      <c r="M163" s="223"/>
      <c r="N163" s="224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919</v>
      </c>
      <c r="AU163" s="20" t="s">
        <v>80</v>
      </c>
    </row>
    <row r="164" s="2" customFormat="1" ht="16.5" customHeight="1">
      <c r="A164" s="41"/>
      <c r="B164" s="42"/>
      <c r="C164" s="207" t="s">
        <v>345</v>
      </c>
      <c r="D164" s="207" t="s">
        <v>125</v>
      </c>
      <c r="E164" s="208" t="s">
        <v>1031</v>
      </c>
      <c r="F164" s="209" t="s">
        <v>1032</v>
      </c>
      <c r="G164" s="210" t="s">
        <v>976</v>
      </c>
      <c r="H164" s="283"/>
      <c r="I164" s="212"/>
      <c r="J164" s="213">
        <f>ROUND(I164*H164,2)</f>
        <v>0</v>
      </c>
      <c r="K164" s="209" t="s">
        <v>19</v>
      </c>
      <c r="L164" s="47"/>
      <c r="M164" s="214" t="s">
        <v>19</v>
      </c>
      <c r="N164" s="215" t="s">
        <v>41</v>
      </c>
      <c r="O164" s="87"/>
      <c r="P164" s="216">
        <f>O164*H164</f>
        <v>0</v>
      </c>
      <c r="Q164" s="216">
        <v>0</v>
      </c>
      <c r="R164" s="216">
        <f>Q164*H164</f>
        <v>0</v>
      </c>
      <c r="S164" s="216">
        <v>0</v>
      </c>
      <c r="T164" s="217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18" t="s">
        <v>852</v>
      </c>
      <c r="AT164" s="218" t="s">
        <v>125</v>
      </c>
      <c r="AU164" s="218" t="s">
        <v>80</v>
      </c>
      <c r="AY164" s="20" t="s">
        <v>123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20" t="s">
        <v>78</v>
      </c>
      <c r="BK164" s="219">
        <f>ROUND(I164*H164,2)</f>
        <v>0</v>
      </c>
      <c r="BL164" s="20" t="s">
        <v>852</v>
      </c>
      <c r="BM164" s="218" t="s">
        <v>1033</v>
      </c>
    </row>
    <row r="165" s="2" customFormat="1" ht="16.5" customHeight="1">
      <c r="A165" s="41"/>
      <c r="B165" s="42"/>
      <c r="C165" s="207" t="s">
        <v>352</v>
      </c>
      <c r="D165" s="207" t="s">
        <v>125</v>
      </c>
      <c r="E165" s="208" t="s">
        <v>1034</v>
      </c>
      <c r="F165" s="209" t="s">
        <v>1035</v>
      </c>
      <c r="G165" s="210" t="s">
        <v>976</v>
      </c>
      <c r="H165" s="283"/>
      <c r="I165" s="212"/>
      <c r="J165" s="213">
        <f>ROUND(I165*H165,2)</f>
        <v>0</v>
      </c>
      <c r="K165" s="209" t="s">
        <v>19</v>
      </c>
      <c r="L165" s="47"/>
      <c r="M165" s="214" t="s">
        <v>19</v>
      </c>
      <c r="N165" s="215" t="s">
        <v>41</v>
      </c>
      <c r="O165" s="87"/>
      <c r="P165" s="216">
        <f>O165*H165</f>
        <v>0</v>
      </c>
      <c r="Q165" s="216">
        <v>0</v>
      </c>
      <c r="R165" s="216">
        <f>Q165*H165</f>
        <v>0</v>
      </c>
      <c r="S165" s="216">
        <v>0</v>
      </c>
      <c r="T165" s="21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8" t="s">
        <v>506</v>
      </c>
      <c r="AT165" s="218" t="s">
        <v>125</v>
      </c>
      <c r="AU165" s="218" t="s">
        <v>80</v>
      </c>
      <c r="AY165" s="20" t="s">
        <v>123</v>
      </c>
      <c r="BE165" s="219">
        <f>IF(N165="základní",J165,0)</f>
        <v>0</v>
      </c>
      <c r="BF165" s="219">
        <f>IF(N165="snížená",J165,0)</f>
        <v>0</v>
      </c>
      <c r="BG165" s="219">
        <f>IF(N165="zákl. přenesená",J165,0)</f>
        <v>0</v>
      </c>
      <c r="BH165" s="219">
        <f>IF(N165="sníž. přenesená",J165,0)</f>
        <v>0</v>
      </c>
      <c r="BI165" s="219">
        <f>IF(N165="nulová",J165,0)</f>
        <v>0</v>
      </c>
      <c r="BJ165" s="20" t="s">
        <v>78</v>
      </c>
      <c r="BK165" s="219">
        <f>ROUND(I165*H165,2)</f>
        <v>0</v>
      </c>
      <c r="BL165" s="20" t="s">
        <v>506</v>
      </c>
      <c r="BM165" s="218" t="s">
        <v>1036</v>
      </c>
    </row>
    <row r="166" s="2" customFormat="1" ht="16.5" customHeight="1">
      <c r="A166" s="41"/>
      <c r="B166" s="42"/>
      <c r="C166" s="207" t="s">
        <v>359</v>
      </c>
      <c r="D166" s="207" t="s">
        <v>125</v>
      </c>
      <c r="E166" s="208" t="s">
        <v>1037</v>
      </c>
      <c r="F166" s="209" t="s">
        <v>1038</v>
      </c>
      <c r="G166" s="210" t="s">
        <v>976</v>
      </c>
      <c r="H166" s="283"/>
      <c r="I166" s="212"/>
      <c r="J166" s="213">
        <f>ROUND(I166*H166,2)</f>
        <v>0</v>
      </c>
      <c r="K166" s="209" t="s">
        <v>19</v>
      </c>
      <c r="L166" s="47"/>
      <c r="M166" s="214" t="s">
        <v>19</v>
      </c>
      <c r="N166" s="215" t="s">
        <v>41</v>
      </c>
      <c r="O166" s="87"/>
      <c r="P166" s="216">
        <f>O166*H166</f>
        <v>0</v>
      </c>
      <c r="Q166" s="216">
        <v>0</v>
      </c>
      <c r="R166" s="216">
        <f>Q166*H166</f>
        <v>0</v>
      </c>
      <c r="S166" s="216">
        <v>0</v>
      </c>
      <c r="T166" s="217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18" t="s">
        <v>506</v>
      </c>
      <c r="AT166" s="218" t="s">
        <v>125</v>
      </c>
      <c r="AU166" s="218" t="s">
        <v>80</v>
      </c>
      <c r="AY166" s="20" t="s">
        <v>123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20" t="s">
        <v>78</v>
      </c>
      <c r="BK166" s="219">
        <f>ROUND(I166*H166,2)</f>
        <v>0</v>
      </c>
      <c r="BL166" s="20" t="s">
        <v>506</v>
      </c>
      <c r="BM166" s="218" t="s">
        <v>1039</v>
      </c>
    </row>
    <row r="167" s="12" customFormat="1" ht="22.8" customHeight="1">
      <c r="A167" s="12"/>
      <c r="B167" s="191"/>
      <c r="C167" s="192"/>
      <c r="D167" s="193" t="s">
        <v>69</v>
      </c>
      <c r="E167" s="205" t="s">
        <v>1040</v>
      </c>
      <c r="F167" s="205" t="s">
        <v>1041</v>
      </c>
      <c r="G167" s="192"/>
      <c r="H167" s="192"/>
      <c r="I167" s="195"/>
      <c r="J167" s="206">
        <f>BK167</f>
        <v>0</v>
      </c>
      <c r="K167" s="192"/>
      <c r="L167" s="197"/>
      <c r="M167" s="198"/>
      <c r="N167" s="199"/>
      <c r="O167" s="199"/>
      <c r="P167" s="200">
        <f>SUM(P168:P194)</f>
        <v>0</v>
      </c>
      <c r="Q167" s="199"/>
      <c r="R167" s="200">
        <f>SUM(R168:R194)</f>
        <v>132.17324440000002</v>
      </c>
      <c r="S167" s="199"/>
      <c r="T167" s="201">
        <f>SUM(T168:T194)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2" t="s">
        <v>143</v>
      </c>
      <c r="AT167" s="203" t="s">
        <v>69</v>
      </c>
      <c r="AU167" s="203" t="s">
        <v>78</v>
      </c>
      <c r="AY167" s="202" t="s">
        <v>123</v>
      </c>
      <c r="BK167" s="204">
        <f>SUM(BK168:BK194)</f>
        <v>0</v>
      </c>
    </row>
    <row r="168" s="2" customFormat="1" ht="16.5" customHeight="1">
      <c r="A168" s="41"/>
      <c r="B168" s="42"/>
      <c r="C168" s="207" t="s">
        <v>364</v>
      </c>
      <c r="D168" s="207" t="s">
        <v>125</v>
      </c>
      <c r="E168" s="208" t="s">
        <v>1042</v>
      </c>
      <c r="F168" s="209" t="s">
        <v>1043</v>
      </c>
      <c r="G168" s="210" t="s">
        <v>436</v>
      </c>
      <c r="H168" s="211">
        <v>11</v>
      </c>
      <c r="I168" s="212"/>
      <c r="J168" s="213">
        <f>ROUND(I168*H168,2)</f>
        <v>0</v>
      </c>
      <c r="K168" s="209" t="s">
        <v>19</v>
      </c>
      <c r="L168" s="47"/>
      <c r="M168" s="214" t="s">
        <v>19</v>
      </c>
      <c r="N168" s="215" t="s">
        <v>41</v>
      </c>
      <c r="O168" s="87"/>
      <c r="P168" s="216">
        <f>O168*H168</f>
        <v>0</v>
      </c>
      <c r="Q168" s="216">
        <v>0</v>
      </c>
      <c r="R168" s="216">
        <f>Q168*H168</f>
        <v>0</v>
      </c>
      <c r="S168" s="216">
        <v>0</v>
      </c>
      <c r="T168" s="217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18" t="s">
        <v>506</v>
      </c>
      <c r="AT168" s="218" t="s">
        <v>125</v>
      </c>
      <c r="AU168" s="218" t="s">
        <v>80</v>
      </c>
      <c r="AY168" s="20" t="s">
        <v>123</v>
      </c>
      <c r="BE168" s="219">
        <f>IF(N168="základní",J168,0)</f>
        <v>0</v>
      </c>
      <c r="BF168" s="219">
        <f>IF(N168="snížená",J168,0)</f>
        <v>0</v>
      </c>
      <c r="BG168" s="219">
        <f>IF(N168="zákl. přenesená",J168,0)</f>
        <v>0</v>
      </c>
      <c r="BH168" s="219">
        <f>IF(N168="sníž. přenesená",J168,0)</f>
        <v>0</v>
      </c>
      <c r="BI168" s="219">
        <f>IF(N168="nulová",J168,0)</f>
        <v>0</v>
      </c>
      <c r="BJ168" s="20" t="s">
        <v>78</v>
      </c>
      <c r="BK168" s="219">
        <f>ROUND(I168*H168,2)</f>
        <v>0</v>
      </c>
      <c r="BL168" s="20" t="s">
        <v>506</v>
      </c>
      <c r="BM168" s="218" t="s">
        <v>1044</v>
      </c>
    </row>
    <row r="169" s="2" customFormat="1">
      <c r="A169" s="41"/>
      <c r="B169" s="42"/>
      <c r="C169" s="43"/>
      <c r="D169" s="227" t="s">
        <v>919</v>
      </c>
      <c r="E169" s="43"/>
      <c r="F169" s="282" t="s">
        <v>1045</v>
      </c>
      <c r="G169" s="43"/>
      <c r="H169" s="43"/>
      <c r="I169" s="222"/>
      <c r="J169" s="43"/>
      <c r="K169" s="43"/>
      <c r="L169" s="47"/>
      <c r="M169" s="223"/>
      <c r="N169" s="224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919</v>
      </c>
      <c r="AU169" s="20" t="s">
        <v>80</v>
      </c>
    </row>
    <row r="170" s="2" customFormat="1" ht="16.5" customHeight="1">
      <c r="A170" s="41"/>
      <c r="B170" s="42"/>
      <c r="C170" s="207" t="s">
        <v>370</v>
      </c>
      <c r="D170" s="207" t="s">
        <v>125</v>
      </c>
      <c r="E170" s="208" t="s">
        <v>1046</v>
      </c>
      <c r="F170" s="209" t="s">
        <v>1047</v>
      </c>
      <c r="G170" s="210" t="s">
        <v>1048</v>
      </c>
      <c r="H170" s="211">
        <v>0.5</v>
      </c>
      <c r="I170" s="212"/>
      <c r="J170" s="213">
        <f>ROUND(I170*H170,2)</f>
        <v>0</v>
      </c>
      <c r="K170" s="209" t="s">
        <v>129</v>
      </c>
      <c r="L170" s="47"/>
      <c r="M170" s="214" t="s">
        <v>19</v>
      </c>
      <c r="N170" s="215" t="s">
        <v>41</v>
      </c>
      <c r="O170" s="87"/>
      <c r="P170" s="216">
        <f>O170*H170</f>
        <v>0</v>
      </c>
      <c r="Q170" s="216">
        <v>0.0088000000000000005</v>
      </c>
      <c r="R170" s="216">
        <f>Q170*H170</f>
        <v>0.0044000000000000003</v>
      </c>
      <c r="S170" s="216">
        <v>0</v>
      </c>
      <c r="T170" s="217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18" t="s">
        <v>506</v>
      </c>
      <c r="AT170" s="218" t="s">
        <v>125</v>
      </c>
      <c r="AU170" s="218" t="s">
        <v>80</v>
      </c>
      <c r="AY170" s="20" t="s">
        <v>123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20" t="s">
        <v>78</v>
      </c>
      <c r="BK170" s="219">
        <f>ROUND(I170*H170,2)</f>
        <v>0</v>
      </c>
      <c r="BL170" s="20" t="s">
        <v>506</v>
      </c>
      <c r="BM170" s="218" t="s">
        <v>1049</v>
      </c>
    </row>
    <row r="171" s="2" customFormat="1">
      <c r="A171" s="41"/>
      <c r="B171" s="42"/>
      <c r="C171" s="43"/>
      <c r="D171" s="220" t="s">
        <v>132</v>
      </c>
      <c r="E171" s="43"/>
      <c r="F171" s="221" t="s">
        <v>1050</v>
      </c>
      <c r="G171" s="43"/>
      <c r="H171" s="43"/>
      <c r="I171" s="222"/>
      <c r="J171" s="43"/>
      <c r="K171" s="43"/>
      <c r="L171" s="47"/>
      <c r="M171" s="223"/>
      <c r="N171" s="224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132</v>
      </c>
      <c r="AU171" s="20" t="s">
        <v>80</v>
      </c>
    </row>
    <row r="172" s="2" customFormat="1" ht="16.5" customHeight="1">
      <c r="A172" s="41"/>
      <c r="B172" s="42"/>
      <c r="C172" s="207" t="s">
        <v>376</v>
      </c>
      <c r="D172" s="207" t="s">
        <v>125</v>
      </c>
      <c r="E172" s="208" t="s">
        <v>1051</v>
      </c>
      <c r="F172" s="209" t="s">
        <v>1052</v>
      </c>
      <c r="G172" s="210" t="s">
        <v>1048</v>
      </c>
      <c r="H172" s="211">
        <v>0.5</v>
      </c>
      <c r="I172" s="212"/>
      <c r="J172" s="213">
        <f>ROUND(I172*H172,2)</f>
        <v>0</v>
      </c>
      <c r="K172" s="209" t="s">
        <v>129</v>
      </c>
      <c r="L172" s="47"/>
      <c r="M172" s="214" t="s">
        <v>19</v>
      </c>
      <c r="N172" s="215" t="s">
        <v>41</v>
      </c>
      <c r="O172" s="87"/>
      <c r="P172" s="216">
        <f>O172*H172</f>
        <v>0</v>
      </c>
      <c r="Q172" s="216">
        <v>0.0099000000000000008</v>
      </c>
      <c r="R172" s="216">
        <f>Q172*H172</f>
        <v>0.0049500000000000004</v>
      </c>
      <c r="S172" s="216">
        <v>0</v>
      </c>
      <c r="T172" s="21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18" t="s">
        <v>506</v>
      </c>
      <c r="AT172" s="218" t="s">
        <v>125</v>
      </c>
      <c r="AU172" s="218" t="s">
        <v>80</v>
      </c>
      <c r="AY172" s="20" t="s">
        <v>123</v>
      </c>
      <c r="BE172" s="219">
        <f>IF(N172="základní",J172,0)</f>
        <v>0</v>
      </c>
      <c r="BF172" s="219">
        <f>IF(N172="snížená",J172,0)</f>
        <v>0</v>
      </c>
      <c r="BG172" s="219">
        <f>IF(N172="zákl. přenesená",J172,0)</f>
        <v>0</v>
      </c>
      <c r="BH172" s="219">
        <f>IF(N172="sníž. přenesená",J172,0)</f>
        <v>0</v>
      </c>
      <c r="BI172" s="219">
        <f>IF(N172="nulová",J172,0)</f>
        <v>0</v>
      </c>
      <c r="BJ172" s="20" t="s">
        <v>78</v>
      </c>
      <c r="BK172" s="219">
        <f>ROUND(I172*H172,2)</f>
        <v>0</v>
      </c>
      <c r="BL172" s="20" t="s">
        <v>506</v>
      </c>
      <c r="BM172" s="218" t="s">
        <v>1053</v>
      </c>
    </row>
    <row r="173" s="2" customFormat="1">
      <c r="A173" s="41"/>
      <c r="B173" s="42"/>
      <c r="C173" s="43"/>
      <c r="D173" s="220" t="s">
        <v>132</v>
      </c>
      <c r="E173" s="43"/>
      <c r="F173" s="221" t="s">
        <v>1054</v>
      </c>
      <c r="G173" s="43"/>
      <c r="H173" s="43"/>
      <c r="I173" s="222"/>
      <c r="J173" s="43"/>
      <c r="K173" s="43"/>
      <c r="L173" s="47"/>
      <c r="M173" s="223"/>
      <c r="N173" s="224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132</v>
      </c>
      <c r="AU173" s="20" t="s">
        <v>80</v>
      </c>
    </row>
    <row r="174" s="2" customFormat="1" ht="33" customHeight="1">
      <c r="A174" s="41"/>
      <c r="B174" s="42"/>
      <c r="C174" s="207" t="s">
        <v>382</v>
      </c>
      <c r="D174" s="207" t="s">
        <v>125</v>
      </c>
      <c r="E174" s="208" t="s">
        <v>1055</v>
      </c>
      <c r="F174" s="209" t="s">
        <v>1056</v>
      </c>
      <c r="G174" s="210" t="s">
        <v>151</v>
      </c>
      <c r="H174" s="211">
        <v>412</v>
      </c>
      <c r="I174" s="212"/>
      <c r="J174" s="213">
        <f>ROUND(I174*H174,2)</f>
        <v>0</v>
      </c>
      <c r="K174" s="209" t="s">
        <v>129</v>
      </c>
      <c r="L174" s="47"/>
      <c r="M174" s="214" t="s">
        <v>19</v>
      </c>
      <c r="N174" s="215" t="s">
        <v>41</v>
      </c>
      <c r="O174" s="87"/>
      <c r="P174" s="216">
        <f>O174*H174</f>
        <v>0</v>
      </c>
      <c r="Q174" s="216">
        <v>0</v>
      </c>
      <c r="R174" s="216">
        <f>Q174*H174</f>
        <v>0</v>
      </c>
      <c r="S174" s="216">
        <v>0</v>
      </c>
      <c r="T174" s="217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18" t="s">
        <v>506</v>
      </c>
      <c r="AT174" s="218" t="s">
        <v>125</v>
      </c>
      <c r="AU174" s="218" t="s">
        <v>80</v>
      </c>
      <c r="AY174" s="20" t="s">
        <v>123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20" t="s">
        <v>78</v>
      </c>
      <c r="BK174" s="219">
        <f>ROUND(I174*H174,2)</f>
        <v>0</v>
      </c>
      <c r="BL174" s="20" t="s">
        <v>506</v>
      </c>
      <c r="BM174" s="218" t="s">
        <v>1057</v>
      </c>
    </row>
    <row r="175" s="2" customFormat="1">
      <c r="A175" s="41"/>
      <c r="B175" s="42"/>
      <c r="C175" s="43"/>
      <c r="D175" s="220" t="s">
        <v>132</v>
      </c>
      <c r="E175" s="43"/>
      <c r="F175" s="221" t="s">
        <v>1058</v>
      </c>
      <c r="G175" s="43"/>
      <c r="H175" s="43"/>
      <c r="I175" s="222"/>
      <c r="J175" s="43"/>
      <c r="K175" s="43"/>
      <c r="L175" s="47"/>
      <c r="M175" s="223"/>
      <c r="N175" s="224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132</v>
      </c>
      <c r="AU175" s="20" t="s">
        <v>80</v>
      </c>
    </row>
    <row r="176" s="2" customFormat="1" ht="33" customHeight="1">
      <c r="A176" s="41"/>
      <c r="B176" s="42"/>
      <c r="C176" s="207" t="s">
        <v>390</v>
      </c>
      <c r="D176" s="207" t="s">
        <v>125</v>
      </c>
      <c r="E176" s="208" t="s">
        <v>1059</v>
      </c>
      <c r="F176" s="209" t="s">
        <v>1060</v>
      </c>
      <c r="G176" s="210" t="s">
        <v>151</v>
      </c>
      <c r="H176" s="211">
        <v>412</v>
      </c>
      <c r="I176" s="212"/>
      <c r="J176" s="213">
        <f>ROUND(I176*H176,2)</f>
        <v>0</v>
      </c>
      <c r="K176" s="209" t="s">
        <v>129</v>
      </c>
      <c r="L176" s="47"/>
      <c r="M176" s="214" t="s">
        <v>19</v>
      </c>
      <c r="N176" s="215" t="s">
        <v>41</v>
      </c>
      <c r="O176" s="87"/>
      <c r="P176" s="216">
        <f>O176*H176</f>
        <v>0</v>
      </c>
      <c r="Q176" s="216">
        <v>0</v>
      </c>
      <c r="R176" s="216">
        <f>Q176*H176</f>
        <v>0</v>
      </c>
      <c r="S176" s="216">
        <v>0</v>
      </c>
      <c r="T176" s="217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18" t="s">
        <v>506</v>
      </c>
      <c r="AT176" s="218" t="s">
        <v>125</v>
      </c>
      <c r="AU176" s="218" t="s">
        <v>80</v>
      </c>
      <c r="AY176" s="20" t="s">
        <v>123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20" t="s">
        <v>78</v>
      </c>
      <c r="BK176" s="219">
        <f>ROUND(I176*H176,2)</f>
        <v>0</v>
      </c>
      <c r="BL176" s="20" t="s">
        <v>506</v>
      </c>
      <c r="BM176" s="218" t="s">
        <v>1061</v>
      </c>
    </row>
    <row r="177" s="2" customFormat="1">
      <c r="A177" s="41"/>
      <c r="B177" s="42"/>
      <c r="C177" s="43"/>
      <c r="D177" s="220" t="s">
        <v>132</v>
      </c>
      <c r="E177" s="43"/>
      <c r="F177" s="221" t="s">
        <v>1062</v>
      </c>
      <c r="G177" s="43"/>
      <c r="H177" s="43"/>
      <c r="I177" s="222"/>
      <c r="J177" s="43"/>
      <c r="K177" s="43"/>
      <c r="L177" s="47"/>
      <c r="M177" s="223"/>
      <c r="N177" s="224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132</v>
      </c>
      <c r="AU177" s="20" t="s">
        <v>80</v>
      </c>
    </row>
    <row r="178" s="2" customFormat="1" ht="24.15" customHeight="1">
      <c r="A178" s="41"/>
      <c r="B178" s="42"/>
      <c r="C178" s="207" t="s">
        <v>397</v>
      </c>
      <c r="D178" s="207" t="s">
        <v>125</v>
      </c>
      <c r="E178" s="208" t="s">
        <v>1063</v>
      </c>
      <c r="F178" s="209" t="s">
        <v>1064</v>
      </c>
      <c r="G178" s="210" t="s">
        <v>151</v>
      </c>
      <c r="H178" s="211">
        <v>18</v>
      </c>
      <c r="I178" s="212"/>
      <c r="J178" s="213">
        <f>ROUND(I178*H178,2)</f>
        <v>0</v>
      </c>
      <c r="K178" s="209" t="s">
        <v>129</v>
      </c>
      <c r="L178" s="47"/>
      <c r="M178" s="214" t="s">
        <v>19</v>
      </c>
      <c r="N178" s="215" t="s">
        <v>41</v>
      </c>
      <c r="O178" s="87"/>
      <c r="P178" s="216">
        <f>O178*H178</f>
        <v>0</v>
      </c>
      <c r="Q178" s="216">
        <v>0.00183</v>
      </c>
      <c r="R178" s="216">
        <f>Q178*H178</f>
        <v>0.032939999999999997</v>
      </c>
      <c r="S178" s="216">
        <v>0</v>
      </c>
      <c r="T178" s="217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18" t="s">
        <v>506</v>
      </c>
      <c r="AT178" s="218" t="s">
        <v>125</v>
      </c>
      <c r="AU178" s="218" t="s">
        <v>80</v>
      </c>
      <c r="AY178" s="20" t="s">
        <v>123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20" t="s">
        <v>78</v>
      </c>
      <c r="BK178" s="219">
        <f>ROUND(I178*H178,2)</f>
        <v>0</v>
      </c>
      <c r="BL178" s="20" t="s">
        <v>506</v>
      </c>
      <c r="BM178" s="218" t="s">
        <v>1065</v>
      </c>
    </row>
    <row r="179" s="2" customFormat="1">
      <c r="A179" s="41"/>
      <c r="B179" s="42"/>
      <c r="C179" s="43"/>
      <c r="D179" s="220" t="s">
        <v>132</v>
      </c>
      <c r="E179" s="43"/>
      <c r="F179" s="221" t="s">
        <v>1066</v>
      </c>
      <c r="G179" s="43"/>
      <c r="H179" s="43"/>
      <c r="I179" s="222"/>
      <c r="J179" s="43"/>
      <c r="K179" s="43"/>
      <c r="L179" s="47"/>
      <c r="M179" s="223"/>
      <c r="N179" s="224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132</v>
      </c>
      <c r="AU179" s="20" t="s">
        <v>80</v>
      </c>
    </row>
    <row r="180" s="2" customFormat="1" ht="16.5" customHeight="1">
      <c r="A180" s="41"/>
      <c r="B180" s="42"/>
      <c r="C180" s="269" t="s">
        <v>404</v>
      </c>
      <c r="D180" s="269" t="s">
        <v>246</v>
      </c>
      <c r="E180" s="270" t="s">
        <v>1067</v>
      </c>
      <c r="F180" s="271" t="s">
        <v>1068</v>
      </c>
      <c r="G180" s="272" t="s">
        <v>151</v>
      </c>
      <c r="H180" s="273">
        <v>18.539999999999999</v>
      </c>
      <c r="I180" s="274"/>
      <c r="J180" s="275">
        <f>ROUND(I180*H180,2)</f>
        <v>0</v>
      </c>
      <c r="K180" s="271" t="s">
        <v>129</v>
      </c>
      <c r="L180" s="276"/>
      <c r="M180" s="277" t="s">
        <v>19</v>
      </c>
      <c r="N180" s="278" t="s">
        <v>41</v>
      </c>
      <c r="O180" s="87"/>
      <c r="P180" s="216">
        <f>O180*H180</f>
        <v>0</v>
      </c>
      <c r="Q180" s="216">
        <v>0.010359999999999999</v>
      </c>
      <c r="R180" s="216">
        <f>Q180*H180</f>
        <v>0.19207439999999998</v>
      </c>
      <c r="S180" s="216">
        <v>0</v>
      </c>
      <c r="T180" s="217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18" t="s">
        <v>852</v>
      </c>
      <c r="AT180" s="218" t="s">
        <v>246</v>
      </c>
      <c r="AU180" s="218" t="s">
        <v>80</v>
      </c>
      <c r="AY180" s="20" t="s">
        <v>123</v>
      </c>
      <c r="BE180" s="219">
        <f>IF(N180="základní",J180,0)</f>
        <v>0</v>
      </c>
      <c r="BF180" s="219">
        <f>IF(N180="snížená",J180,0)</f>
        <v>0</v>
      </c>
      <c r="BG180" s="219">
        <f>IF(N180="zákl. přenesená",J180,0)</f>
        <v>0</v>
      </c>
      <c r="BH180" s="219">
        <f>IF(N180="sníž. přenesená",J180,0)</f>
        <v>0</v>
      </c>
      <c r="BI180" s="219">
        <f>IF(N180="nulová",J180,0)</f>
        <v>0</v>
      </c>
      <c r="BJ180" s="20" t="s">
        <v>78</v>
      </c>
      <c r="BK180" s="219">
        <f>ROUND(I180*H180,2)</f>
        <v>0</v>
      </c>
      <c r="BL180" s="20" t="s">
        <v>852</v>
      </c>
      <c r="BM180" s="218" t="s">
        <v>1069</v>
      </c>
    </row>
    <row r="181" s="2" customFormat="1" ht="24.15" customHeight="1">
      <c r="A181" s="41"/>
      <c r="B181" s="42"/>
      <c r="C181" s="207" t="s">
        <v>409</v>
      </c>
      <c r="D181" s="207" t="s">
        <v>125</v>
      </c>
      <c r="E181" s="208" t="s">
        <v>1070</v>
      </c>
      <c r="F181" s="209" t="s">
        <v>1071</v>
      </c>
      <c r="G181" s="210" t="s">
        <v>436</v>
      </c>
      <c r="H181" s="211">
        <v>3</v>
      </c>
      <c r="I181" s="212"/>
      <c r="J181" s="213">
        <f>ROUND(I181*H181,2)</f>
        <v>0</v>
      </c>
      <c r="K181" s="209" t="s">
        <v>129</v>
      </c>
      <c r="L181" s="47"/>
      <c r="M181" s="214" t="s">
        <v>19</v>
      </c>
      <c r="N181" s="215" t="s">
        <v>41</v>
      </c>
      <c r="O181" s="87"/>
      <c r="P181" s="216">
        <f>O181*H181</f>
        <v>0</v>
      </c>
      <c r="Q181" s="216">
        <v>0</v>
      </c>
      <c r="R181" s="216">
        <f>Q181*H181</f>
        <v>0</v>
      </c>
      <c r="S181" s="216">
        <v>0</v>
      </c>
      <c r="T181" s="217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18" t="s">
        <v>506</v>
      </c>
      <c r="AT181" s="218" t="s">
        <v>125</v>
      </c>
      <c r="AU181" s="218" t="s">
        <v>80</v>
      </c>
      <c r="AY181" s="20" t="s">
        <v>123</v>
      </c>
      <c r="BE181" s="219">
        <f>IF(N181="základní",J181,0)</f>
        <v>0</v>
      </c>
      <c r="BF181" s="219">
        <f>IF(N181="snížená",J181,0)</f>
        <v>0</v>
      </c>
      <c r="BG181" s="219">
        <f>IF(N181="zákl. přenesená",J181,0)</f>
        <v>0</v>
      </c>
      <c r="BH181" s="219">
        <f>IF(N181="sníž. přenesená",J181,0)</f>
        <v>0</v>
      </c>
      <c r="BI181" s="219">
        <f>IF(N181="nulová",J181,0)</f>
        <v>0</v>
      </c>
      <c r="BJ181" s="20" t="s">
        <v>78</v>
      </c>
      <c r="BK181" s="219">
        <f>ROUND(I181*H181,2)</f>
        <v>0</v>
      </c>
      <c r="BL181" s="20" t="s">
        <v>506</v>
      </c>
      <c r="BM181" s="218" t="s">
        <v>1072</v>
      </c>
    </row>
    <row r="182" s="2" customFormat="1">
      <c r="A182" s="41"/>
      <c r="B182" s="42"/>
      <c r="C182" s="43"/>
      <c r="D182" s="220" t="s">
        <v>132</v>
      </c>
      <c r="E182" s="43"/>
      <c r="F182" s="221" t="s">
        <v>1073</v>
      </c>
      <c r="G182" s="43"/>
      <c r="H182" s="43"/>
      <c r="I182" s="222"/>
      <c r="J182" s="43"/>
      <c r="K182" s="43"/>
      <c r="L182" s="47"/>
      <c r="M182" s="223"/>
      <c r="N182" s="224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132</v>
      </c>
      <c r="AU182" s="20" t="s">
        <v>80</v>
      </c>
    </row>
    <row r="183" s="2" customFormat="1" ht="24.15" customHeight="1">
      <c r="A183" s="41"/>
      <c r="B183" s="42"/>
      <c r="C183" s="207" t="s">
        <v>415</v>
      </c>
      <c r="D183" s="207" t="s">
        <v>125</v>
      </c>
      <c r="E183" s="208" t="s">
        <v>1074</v>
      </c>
      <c r="F183" s="209" t="s">
        <v>1075</v>
      </c>
      <c r="G183" s="210" t="s">
        <v>436</v>
      </c>
      <c r="H183" s="211">
        <v>3</v>
      </c>
      <c r="I183" s="212"/>
      <c r="J183" s="213">
        <f>ROUND(I183*H183,2)</f>
        <v>0</v>
      </c>
      <c r="K183" s="209" t="s">
        <v>129</v>
      </c>
      <c r="L183" s="47"/>
      <c r="M183" s="214" t="s">
        <v>19</v>
      </c>
      <c r="N183" s="215" t="s">
        <v>41</v>
      </c>
      <c r="O183" s="87"/>
      <c r="P183" s="216">
        <f>O183*H183</f>
        <v>0</v>
      </c>
      <c r="Q183" s="216">
        <v>0</v>
      </c>
      <c r="R183" s="216">
        <f>Q183*H183</f>
        <v>0</v>
      </c>
      <c r="S183" s="216">
        <v>0</v>
      </c>
      <c r="T183" s="217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8" t="s">
        <v>506</v>
      </c>
      <c r="AT183" s="218" t="s">
        <v>125</v>
      </c>
      <c r="AU183" s="218" t="s">
        <v>80</v>
      </c>
      <c r="AY183" s="20" t="s">
        <v>123</v>
      </c>
      <c r="BE183" s="219">
        <f>IF(N183="základní",J183,0)</f>
        <v>0</v>
      </c>
      <c r="BF183" s="219">
        <f>IF(N183="snížená",J183,0)</f>
        <v>0</v>
      </c>
      <c r="BG183" s="219">
        <f>IF(N183="zákl. přenesená",J183,0)</f>
        <v>0</v>
      </c>
      <c r="BH183" s="219">
        <f>IF(N183="sníž. přenesená",J183,0)</f>
        <v>0</v>
      </c>
      <c r="BI183" s="219">
        <f>IF(N183="nulová",J183,0)</f>
        <v>0</v>
      </c>
      <c r="BJ183" s="20" t="s">
        <v>78</v>
      </c>
      <c r="BK183" s="219">
        <f>ROUND(I183*H183,2)</f>
        <v>0</v>
      </c>
      <c r="BL183" s="20" t="s">
        <v>506</v>
      </c>
      <c r="BM183" s="218" t="s">
        <v>1076</v>
      </c>
    </row>
    <row r="184" s="2" customFormat="1">
      <c r="A184" s="41"/>
      <c r="B184" s="42"/>
      <c r="C184" s="43"/>
      <c r="D184" s="220" t="s">
        <v>132</v>
      </c>
      <c r="E184" s="43"/>
      <c r="F184" s="221" t="s">
        <v>1077</v>
      </c>
      <c r="G184" s="43"/>
      <c r="H184" s="43"/>
      <c r="I184" s="222"/>
      <c r="J184" s="43"/>
      <c r="K184" s="43"/>
      <c r="L184" s="47"/>
      <c r="M184" s="223"/>
      <c r="N184" s="224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132</v>
      </c>
      <c r="AU184" s="20" t="s">
        <v>80</v>
      </c>
    </row>
    <row r="185" s="2" customFormat="1" ht="24.15" customHeight="1">
      <c r="A185" s="41"/>
      <c r="B185" s="42"/>
      <c r="C185" s="207" t="s">
        <v>422</v>
      </c>
      <c r="D185" s="207" t="s">
        <v>125</v>
      </c>
      <c r="E185" s="208" t="s">
        <v>1078</v>
      </c>
      <c r="F185" s="209" t="s">
        <v>1079</v>
      </c>
      <c r="G185" s="210" t="s">
        <v>151</v>
      </c>
      <c r="H185" s="211">
        <v>412</v>
      </c>
      <c r="I185" s="212"/>
      <c r="J185" s="213">
        <f>ROUND(I185*H185,2)</f>
        <v>0</v>
      </c>
      <c r="K185" s="209" t="s">
        <v>129</v>
      </c>
      <c r="L185" s="47"/>
      <c r="M185" s="214" t="s">
        <v>19</v>
      </c>
      <c r="N185" s="215" t="s">
        <v>41</v>
      </c>
      <c r="O185" s="87"/>
      <c r="P185" s="216">
        <f>O185*H185</f>
        <v>0</v>
      </c>
      <c r="Q185" s="216">
        <v>0.32000000000000001</v>
      </c>
      <c r="R185" s="216">
        <f>Q185*H185</f>
        <v>131.84</v>
      </c>
      <c r="S185" s="216">
        <v>0</v>
      </c>
      <c r="T185" s="217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18" t="s">
        <v>506</v>
      </c>
      <c r="AT185" s="218" t="s">
        <v>125</v>
      </c>
      <c r="AU185" s="218" t="s">
        <v>80</v>
      </c>
      <c r="AY185" s="20" t="s">
        <v>123</v>
      </c>
      <c r="BE185" s="219">
        <f>IF(N185="základní",J185,0)</f>
        <v>0</v>
      </c>
      <c r="BF185" s="219">
        <f>IF(N185="snížená",J185,0)</f>
        <v>0</v>
      </c>
      <c r="BG185" s="219">
        <f>IF(N185="zákl. přenesená",J185,0)</f>
        <v>0</v>
      </c>
      <c r="BH185" s="219">
        <f>IF(N185="sníž. přenesená",J185,0)</f>
        <v>0</v>
      </c>
      <c r="BI185" s="219">
        <f>IF(N185="nulová",J185,0)</f>
        <v>0</v>
      </c>
      <c r="BJ185" s="20" t="s">
        <v>78</v>
      </c>
      <c r="BK185" s="219">
        <f>ROUND(I185*H185,2)</f>
        <v>0</v>
      </c>
      <c r="BL185" s="20" t="s">
        <v>506</v>
      </c>
      <c r="BM185" s="218" t="s">
        <v>1080</v>
      </c>
    </row>
    <row r="186" s="2" customFormat="1">
      <c r="A186" s="41"/>
      <c r="B186" s="42"/>
      <c r="C186" s="43"/>
      <c r="D186" s="220" t="s">
        <v>132</v>
      </c>
      <c r="E186" s="43"/>
      <c r="F186" s="221" t="s">
        <v>1081</v>
      </c>
      <c r="G186" s="43"/>
      <c r="H186" s="43"/>
      <c r="I186" s="222"/>
      <c r="J186" s="43"/>
      <c r="K186" s="43"/>
      <c r="L186" s="47"/>
      <c r="M186" s="223"/>
      <c r="N186" s="224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132</v>
      </c>
      <c r="AU186" s="20" t="s">
        <v>80</v>
      </c>
    </row>
    <row r="187" s="2" customFormat="1" ht="21.75" customHeight="1">
      <c r="A187" s="41"/>
      <c r="B187" s="42"/>
      <c r="C187" s="207" t="s">
        <v>427</v>
      </c>
      <c r="D187" s="207" t="s">
        <v>125</v>
      </c>
      <c r="E187" s="208" t="s">
        <v>1082</v>
      </c>
      <c r="F187" s="209" t="s">
        <v>1083</v>
      </c>
      <c r="G187" s="210" t="s">
        <v>151</v>
      </c>
      <c r="H187" s="211">
        <v>824</v>
      </c>
      <c r="I187" s="212"/>
      <c r="J187" s="213">
        <f>ROUND(I187*H187,2)</f>
        <v>0</v>
      </c>
      <c r="K187" s="209" t="s">
        <v>129</v>
      </c>
      <c r="L187" s="47"/>
      <c r="M187" s="214" t="s">
        <v>19</v>
      </c>
      <c r="N187" s="215" t="s">
        <v>41</v>
      </c>
      <c r="O187" s="87"/>
      <c r="P187" s="216">
        <f>O187*H187</f>
        <v>0</v>
      </c>
      <c r="Q187" s="216">
        <v>0.00012</v>
      </c>
      <c r="R187" s="216">
        <f>Q187*H187</f>
        <v>0.098879999999999996</v>
      </c>
      <c r="S187" s="216">
        <v>0</v>
      </c>
      <c r="T187" s="217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18" t="s">
        <v>506</v>
      </c>
      <c r="AT187" s="218" t="s">
        <v>125</v>
      </c>
      <c r="AU187" s="218" t="s">
        <v>80</v>
      </c>
      <c r="AY187" s="20" t="s">
        <v>123</v>
      </c>
      <c r="BE187" s="219">
        <f>IF(N187="základní",J187,0)</f>
        <v>0</v>
      </c>
      <c r="BF187" s="219">
        <f>IF(N187="snížená",J187,0)</f>
        <v>0</v>
      </c>
      <c r="BG187" s="219">
        <f>IF(N187="zákl. přenesená",J187,0)</f>
        <v>0</v>
      </c>
      <c r="BH187" s="219">
        <f>IF(N187="sníž. přenesená",J187,0)</f>
        <v>0</v>
      </c>
      <c r="BI187" s="219">
        <f>IF(N187="nulová",J187,0)</f>
        <v>0</v>
      </c>
      <c r="BJ187" s="20" t="s">
        <v>78</v>
      </c>
      <c r="BK187" s="219">
        <f>ROUND(I187*H187,2)</f>
        <v>0</v>
      </c>
      <c r="BL187" s="20" t="s">
        <v>506</v>
      </c>
      <c r="BM187" s="218" t="s">
        <v>1084</v>
      </c>
    </row>
    <row r="188" s="2" customFormat="1">
      <c r="A188" s="41"/>
      <c r="B188" s="42"/>
      <c r="C188" s="43"/>
      <c r="D188" s="220" t="s">
        <v>132</v>
      </c>
      <c r="E188" s="43"/>
      <c r="F188" s="221" t="s">
        <v>1085</v>
      </c>
      <c r="G188" s="43"/>
      <c r="H188" s="43"/>
      <c r="I188" s="222"/>
      <c r="J188" s="43"/>
      <c r="K188" s="43"/>
      <c r="L188" s="47"/>
      <c r="M188" s="223"/>
      <c r="N188" s="224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132</v>
      </c>
      <c r="AU188" s="20" t="s">
        <v>80</v>
      </c>
    </row>
    <row r="189" s="2" customFormat="1" ht="16.5" customHeight="1">
      <c r="A189" s="41"/>
      <c r="B189" s="42"/>
      <c r="C189" s="207" t="s">
        <v>433</v>
      </c>
      <c r="D189" s="207" t="s">
        <v>125</v>
      </c>
      <c r="E189" s="208" t="s">
        <v>1086</v>
      </c>
      <c r="F189" s="209" t="s">
        <v>1087</v>
      </c>
      <c r="G189" s="210" t="s">
        <v>224</v>
      </c>
      <c r="H189" s="211">
        <v>132.173</v>
      </c>
      <c r="I189" s="212"/>
      <c r="J189" s="213">
        <f>ROUND(I189*H189,2)</f>
        <v>0</v>
      </c>
      <c r="K189" s="209" t="s">
        <v>129</v>
      </c>
      <c r="L189" s="47"/>
      <c r="M189" s="214" t="s">
        <v>19</v>
      </c>
      <c r="N189" s="215" t="s">
        <v>41</v>
      </c>
      <c r="O189" s="87"/>
      <c r="P189" s="216">
        <f>O189*H189</f>
        <v>0</v>
      </c>
      <c r="Q189" s="216">
        <v>0</v>
      </c>
      <c r="R189" s="216">
        <f>Q189*H189</f>
        <v>0</v>
      </c>
      <c r="S189" s="216">
        <v>0</v>
      </c>
      <c r="T189" s="217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18" t="s">
        <v>506</v>
      </c>
      <c r="AT189" s="218" t="s">
        <v>125</v>
      </c>
      <c r="AU189" s="218" t="s">
        <v>80</v>
      </c>
      <c r="AY189" s="20" t="s">
        <v>123</v>
      </c>
      <c r="BE189" s="219">
        <f>IF(N189="základní",J189,0)</f>
        <v>0</v>
      </c>
      <c r="BF189" s="219">
        <f>IF(N189="snížená",J189,0)</f>
        <v>0</v>
      </c>
      <c r="BG189" s="219">
        <f>IF(N189="zákl. přenesená",J189,0)</f>
        <v>0</v>
      </c>
      <c r="BH189" s="219">
        <f>IF(N189="sníž. přenesená",J189,0)</f>
        <v>0</v>
      </c>
      <c r="BI189" s="219">
        <f>IF(N189="nulová",J189,0)</f>
        <v>0</v>
      </c>
      <c r="BJ189" s="20" t="s">
        <v>78</v>
      </c>
      <c r="BK189" s="219">
        <f>ROUND(I189*H189,2)</f>
        <v>0</v>
      </c>
      <c r="BL189" s="20" t="s">
        <v>506</v>
      </c>
      <c r="BM189" s="218" t="s">
        <v>1088</v>
      </c>
    </row>
    <row r="190" s="2" customFormat="1">
      <c r="A190" s="41"/>
      <c r="B190" s="42"/>
      <c r="C190" s="43"/>
      <c r="D190" s="220" t="s">
        <v>132</v>
      </c>
      <c r="E190" s="43"/>
      <c r="F190" s="221" t="s">
        <v>1089</v>
      </c>
      <c r="G190" s="43"/>
      <c r="H190" s="43"/>
      <c r="I190" s="222"/>
      <c r="J190" s="43"/>
      <c r="K190" s="43"/>
      <c r="L190" s="47"/>
      <c r="M190" s="223"/>
      <c r="N190" s="224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132</v>
      </c>
      <c r="AU190" s="20" t="s">
        <v>80</v>
      </c>
    </row>
    <row r="191" s="2" customFormat="1" ht="24.15" customHeight="1">
      <c r="A191" s="41"/>
      <c r="B191" s="42"/>
      <c r="C191" s="207" t="s">
        <v>440</v>
      </c>
      <c r="D191" s="207" t="s">
        <v>125</v>
      </c>
      <c r="E191" s="208" t="s">
        <v>1090</v>
      </c>
      <c r="F191" s="209" t="s">
        <v>1091</v>
      </c>
      <c r="G191" s="210" t="s">
        <v>224</v>
      </c>
      <c r="H191" s="211">
        <v>1982.595</v>
      </c>
      <c r="I191" s="212"/>
      <c r="J191" s="213">
        <f>ROUND(I191*H191,2)</f>
        <v>0</v>
      </c>
      <c r="K191" s="209" t="s">
        <v>129</v>
      </c>
      <c r="L191" s="47"/>
      <c r="M191" s="214" t="s">
        <v>19</v>
      </c>
      <c r="N191" s="215" t="s">
        <v>41</v>
      </c>
      <c r="O191" s="87"/>
      <c r="P191" s="216">
        <f>O191*H191</f>
        <v>0</v>
      </c>
      <c r="Q191" s="216">
        <v>0</v>
      </c>
      <c r="R191" s="216">
        <f>Q191*H191</f>
        <v>0</v>
      </c>
      <c r="S191" s="216">
        <v>0</v>
      </c>
      <c r="T191" s="217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18" t="s">
        <v>506</v>
      </c>
      <c r="AT191" s="218" t="s">
        <v>125</v>
      </c>
      <c r="AU191" s="218" t="s">
        <v>80</v>
      </c>
      <c r="AY191" s="20" t="s">
        <v>123</v>
      </c>
      <c r="BE191" s="219">
        <f>IF(N191="základní",J191,0)</f>
        <v>0</v>
      </c>
      <c r="BF191" s="219">
        <f>IF(N191="snížená",J191,0)</f>
        <v>0</v>
      </c>
      <c r="BG191" s="219">
        <f>IF(N191="zákl. přenesená",J191,0)</f>
        <v>0</v>
      </c>
      <c r="BH191" s="219">
        <f>IF(N191="sníž. přenesená",J191,0)</f>
        <v>0</v>
      </c>
      <c r="BI191" s="219">
        <f>IF(N191="nulová",J191,0)</f>
        <v>0</v>
      </c>
      <c r="BJ191" s="20" t="s">
        <v>78</v>
      </c>
      <c r="BK191" s="219">
        <f>ROUND(I191*H191,2)</f>
        <v>0</v>
      </c>
      <c r="BL191" s="20" t="s">
        <v>506</v>
      </c>
      <c r="BM191" s="218" t="s">
        <v>1092</v>
      </c>
    </row>
    <row r="192" s="2" customFormat="1">
      <c r="A192" s="41"/>
      <c r="B192" s="42"/>
      <c r="C192" s="43"/>
      <c r="D192" s="220" t="s">
        <v>132</v>
      </c>
      <c r="E192" s="43"/>
      <c r="F192" s="221" t="s">
        <v>1093</v>
      </c>
      <c r="G192" s="43"/>
      <c r="H192" s="43"/>
      <c r="I192" s="222"/>
      <c r="J192" s="43"/>
      <c r="K192" s="43"/>
      <c r="L192" s="47"/>
      <c r="M192" s="223"/>
      <c r="N192" s="224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132</v>
      </c>
      <c r="AU192" s="20" t="s">
        <v>80</v>
      </c>
    </row>
    <row r="193" s="2" customFormat="1" ht="16.5" customHeight="1">
      <c r="A193" s="41"/>
      <c r="B193" s="42"/>
      <c r="C193" s="207" t="s">
        <v>444</v>
      </c>
      <c r="D193" s="207" t="s">
        <v>125</v>
      </c>
      <c r="E193" s="208" t="s">
        <v>1034</v>
      </c>
      <c r="F193" s="209" t="s">
        <v>1035</v>
      </c>
      <c r="G193" s="210" t="s">
        <v>976</v>
      </c>
      <c r="H193" s="283"/>
      <c r="I193" s="212"/>
      <c r="J193" s="213">
        <f>ROUND(I193*H193,2)</f>
        <v>0</v>
      </c>
      <c r="K193" s="209" t="s">
        <v>19</v>
      </c>
      <c r="L193" s="47"/>
      <c r="M193" s="214" t="s">
        <v>19</v>
      </c>
      <c r="N193" s="215" t="s">
        <v>41</v>
      </c>
      <c r="O193" s="87"/>
      <c r="P193" s="216">
        <f>O193*H193</f>
        <v>0</v>
      </c>
      <c r="Q193" s="216">
        <v>0</v>
      </c>
      <c r="R193" s="216">
        <f>Q193*H193</f>
        <v>0</v>
      </c>
      <c r="S193" s="216">
        <v>0</v>
      </c>
      <c r="T193" s="217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8" t="s">
        <v>506</v>
      </c>
      <c r="AT193" s="218" t="s">
        <v>125</v>
      </c>
      <c r="AU193" s="218" t="s">
        <v>80</v>
      </c>
      <c r="AY193" s="20" t="s">
        <v>123</v>
      </c>
      <c r="BE193" s="219">
        <f>IF(N193="základní",J193,0)</f>
        <v>0</v>
      </c>
      <c r="BF193" s="219">
        <f>IF(N193="snížená",J193,0)</f>
        <v>0</v>
      </c>
      <c r="BG193" s="219">
        <f>IF(N193="zákl. přenesená",J193,0)</f>
        <v>0</v>
      </c>
      <c r="BH193" s="219">
        <f>IF(N193="sníž. přenesená",J193,0)</f>
        <v>0</v>
      </c>
      <c r="BI193" s="219">
        <f>IF(N193="nulová",J193,0)</f>
        <v>0</v>
      </c>
      <c r="BJ193" s="20" t="s">
        <v>78</v>
      </c>
      <c r="BK193" s="219">
        <f>ROUND(I193*H193,2)</f>
        <v>0</v>
      </c>
      <c r="BL193" s="20" t="s">
        <v>506</v>
      </c>
      <c r="BM193" s="218" t="s">
        <v>1094</v>
      </c>
    </row>
    <row r="194" s="2" customFormat="1" ht="16.5" customHeight="1">
      <c r="A194" s="41"/>
      <c r="B194" s="42"/>
      <c r="C194" s="207" t="s">
        <v>451</v>
      </c>
      <c r="D194" s="207" t="s">
        <v>125</v>
      </c>
      <c r="E194" s="208" t="s">
        <v>1037</v>
      </c>
      <c r="F194" s="209" t="s">
        <v>1038</v>
      </c>
      <c r="G194" s="210" t="s">
        <v>976</v>
      </c>
      <c r="H194" s="283"/>
      <c r="I194" s="212"/>
      <c r="J194" s="213">
        <f>ROUND(I194*H194,2)</f>
        <v>0</v>
      </c>
      <c r="K194" s="209" t="s">
        <v>19</v>
      </c>
      <c r="L194" s="47"/>
      <c r="M194" s="214" t="s">
        <v>19</v>
      </c>
      <c r="N194" s="215" t="s">
        <v>41</v>
      </c>
      <c r="O194" s="87"/>
      <c r="P194" s="216">
        <f>O194*H194</f>
        <v>0</v>
      </c>
      <c r="Q194" s="216">
        <v>0</v>
      </c>
      <c r="R194" s="216">
        <f>Q194*H194</f>
        <v>0</v>
      </c>
      <c r="S194" s="216">
        <v>0</v>
      </c>
      <c r="T194" s="217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18" t="s">
        <v>506</v>
      </c>
      <c r="AT194" s="218" t="s">
        <v>125</v>
      </c>
      <c r="AU194" s="218" t="s">
        <v>80</v>
      </c>
      <c r="AY194" s="20" t="s">
        <v>123</v>
      </c>
      <c r="BE194" s="219">
        <f>IF(N194="základní",J194,0)</f>
        <v>0</v>
      </c>
      <c r="BF194" s="219">
        <f>IF(N194="snížená",J194,0)</f>
        <v>0</v>
      </c>
      <c r="BG194" s="219">
        <f>IF(N194="zákl. přenesená",J194,0)</f>
        <v>0</v>
      </c>
      <c r="BH194" s="219">
        <f>IF(N194="sníž. přenesená",J194,0)</f>
        <v>0</v>
      </c>
      <c r="BI194" s="219">
        <f>IF(N194="nulová",J194,0)</f>
        <v>0</v>
      </c>
      <c r="BJ194" s="20" t="s">
        <v>78</v>
      </c>
      <c r="BK194" s="219">
        <f>ROUND(I194*H194,2)</f>
        <v>0</v>
      </c>
      <c r="BL194" s="20" t="s">
        <v>506</v>
      </c>
      <c r="BM194" s="218" t="s">
        <v>1095</v>
      </c>
    </row>
    <row r="195" s="12" customFormat="1" ht="25.92" customHeight="1">
      <c r="A195" s="12"/>
      <c r="B195" s="191"/>
      <c r="C195" s="192"/>
      <c r="D195" s="193" t="s">
        <v>69</v>
      </c>
      <c r="E195" s="194" t="s">
        <v>1096</v>
      </c>
      <c r="F195" s="194" t="s">
        <v>1097</v>
      </c>
      <c r="G195" s="192"/>
      <c r="H195" s="192"/>
      <c r="I195" s="195"/>
      <c r="J195" s="196">
        <f>BK195</f>
        <v>0</v>
      </c>
      <c r="K195" s="192"/>
      <c r="L195" s="197"/>
      <c r="M195" s="198"/>
      <c r="N195" s="199"/>
      <c r="O195" s="199"/>
      <c r="P195" s="200">
        <f>SUM(P196:P199)</f>
        <v>0</v>
      </c>
      <c r="Q195" s="199"/>
      <c r="R195" s="200">
        <f>SUM(R196:R199)</f>
        <v>0</v>
      </c>
      <c r="S195" s="199"/>
      <c r="T195" s="201">
        <f>SUM(T196:T199)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2" t="s">
        <v>130</v>
      </c>
      <c r="AT195" s="203" t="s">
        <v>69</v>
      </c>
      <c r="AU195" s="203" t="s">
        <v>70</v>
      </c>
      <c r="AY195" s="202" t="s">
        <v>123</v>
      </c>
      <c r="BK195" s="204">
        <f>SUM(BK196:BK199)</f>
        <v>0</v>
      </c>
    </row>
    <row r="196" s="2" customFormat="1" ht="16.5" customHeight="1">
      <c r="A196" s="41"/>
      <c r="B196" s="42"/>
      <c r="C196" s="207" t="s">
        <v>457</v>
      </c>
      <c r="D196" s="207" t="s">
        <v>125</v>
      </c>
      <c r="E196" s="208" t="s">
        <v>1098</v>
      </c>
      <c r="F196" s="209" t="s">
        <v>1099</v>
      </c>
      <c r="G196" s="210" t="s">
        <v>894</v>
      </c>
      <c r="H196" s="211">
        <v>4</v>
      </c>
      <c r="I196" s="212"/>
      <c r="J196" s="213">
        <f>ROUND(I196*H196,2)</f>
        <v>0</v>
      </c>
      <c r="K196" s="209" t="s">
        <v>19</v>
      </c>
      <c r="L196" s="47"/>
      <c r="M196" s="214" t="s">
        <v>19</v>
      </c>
      <c r="N196" s="215" t="s">
        <v>41</v>
      </c>
      <c r="O196" s="87"/>
      <c r="P196" s="216">
        <f>O196*H196</f>
        <v>0</v>
      </c>
      <c r="Q196" s="216">
        <v>0</v>
      </c>
      <c r="R196" s="216">
        <f>Q196*H196</f>
        <v>0</v>
      </c>
      <c r="S196" s="216">
        <v>0</v>
      </c>
      <c r="T196" s="217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18" t="s">
        <v>1100</v>
      </c>
      <c r="AT196" s="218" t="s">
        <v>125</v>
      </c>
      <c r="AU196" s="218" t="s">
        <v>78</v>
      </c>
      <c r="AY196" s="20" t="s">
        <v>123</v>
      </c>
      <c r="BE196" s="219">
        <f>IF(N196="základní",J196,0)</f>
        <v>0</v>
      </c>
      <c r="BF196" s="219">
        <f>IF(N196="snížená",J196,0)</f>
        <v>0</v>
      </c>
      <c r="BG196" s="219">
        <f>IF(N196="zákl. přenesená",J196,0)</f>
        <v>0</v>
      </c>
      <c r="BH196" s="219">
        <f>IF(N196="sníž. přenesená",J196,0)</f>
        <v>0</v>
      </c>
      <c r="BI196" s="219">
        <f>IF(N196="nulová",J196,0)</f>
        <v>0</v>
      </c>
      <c r="BJ196" s="20" t="s">
        <v>78</v>
      </c>
      <c r="BK196" s="219">
        <f>ROUND(I196*H196,2)</f>
        <v>0</v>
      </c>
      <c r="BL196" s="20" t="s">
        <v>1100</v>
      </c>
      <c r="BM196" s="218" t="s">
        <v>1101</v>
      </c>
    </row>
    <row r="197" s="2" customFormat="1" ht="16.5" customHeight="1">
      <c r="A197" s="41"/>
      <c r="B197" s="42"/>
      <c r="C197" s="207" t="s">
        <v>462</v>
      </c>
      <c r="D197" s="207" t="s">
        <v>125</v>
      </c>
      <c r="E197" s="208" t="s">
        <v>1102</v>
      </c>
      <c r="F197" s="209" t="s">
        <v>1103</v>
      </c>
      <c r="G197" s="210" t="s">
        <v>894</v>
      </c>
      <c r="H197" s="211">
        <v>10</v>
      </c>
      <c r="I197" s="212"/>
      <c r="J197" s="213">
        <f>ROUND(I197*H197,2)</f>
        <v>0</v>
      </c>
      <c r="K197" s="209" t="s">
        <v>19</v>
      </c>
      <c r="L197" s="47"/>
      <c r="M197" s="214" t="s">
        <v>19</v>
      </c>
      <c r="N197" s="215" t="s">
        <v>41</v>
      </c>
      <c r="O197" s="87"/>
      <c r="P197" s="216">
        <f>O197*H197</f>
        <v>0</v>
      </c>
      <c r="Q197" s="216">
        <v>0</v>
      </c>
      <c r="R197" s="216">
        <f>Q197*H197</f>
        <v>0</v>
      </c>
      <c r="S197" s="216">
        <v>0</v>
      </c>
      <c r="T197" s="217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18" t="s">
        <v>1100</v>
      </c>
      <c r="AT197" s="218" t="s">
        <v>125</v>
      </c>
      <c r="AU197" s="218" t="s">
        <v>78</v>
      </c>
      <c r="AY197" s="20" t="s">
        <v>123</v>
      </c>
      <c r="BE197" s="219">
        <f>IF(N197="základní",J197,0)</f>
        <v>0</v>
      </c>
      <c r="BF197" s="219">
        <f>IF(N197="snížená",J197,0)</f>
        <v>0</v>
      </c>
      <c r="BG197" s="219">
        <f>IF(N197="zákl. přenesená",J197,0)</f>
        <v>0</v>
      </c>
      <c r="BH197" s="219">
        <f>IF(N197="sníž. přenesená",J197,0)</f>
        <v>0</v>
      </c>
      <c r="BI197" s="219">
        <f>IF(N197="nulová",J197,0)</f>
        <v>0</v>
      </c>
      <c r="BJ197" s="20" t="s">
        <v>78</v>
      </c>
      <c r="BK197" s="219">
        <f>ROUND(I197*H197,2)</f>
        <v>0</v>
      </c>
      <c r="BL197" s="20" t="s">
        <v>1100</v>
      </c>
      <c r="BM197" s="218" t="s">
        <v>1104</v>
      </c>
    </row>
    <row r="198" s="2" customFormat="1" ht="16.5" customHeight="1">
      <c r="A198" s="41"/>
      <c r="B198" s="42"/>
      <c r="C198" s="207" t="s">
        <v>468</v>
      </c>
      <c r="D198" s="207" t="s">
        <v>125</v>
      </c>
      <c r="E198" s="208" t="s">
        <v>1105</v>
      </c>
      <c r="F198" s="209" t="s">
        <v>1106</v>
      </c>
      <c r="G198" s="210" t="s">
        <v>894</v>
      </c>
      <c r="H198" s="211">
        <v>4</v>
      </c>
      <c r="I198" s="212"/>
      <c r="J198" s="213">
        <f>ROUND(I198*H198,2)</f>
        <v>0</v>
      </c>
      <c r="K198" s="209" t="s">
        <v>19</v>
      </c>
      <c r="L198" s="47"/>
      <c r="M198" s="214" t="s">
        <v>19</v>
      </c>
      <c r="N198" s="215" t="s">
        <v>41</v>
      </c>
      <c r="O198" s="87"/>
      <c r="P198" s="216">
        <f>O198*H198</f>
        <v>0</v>
      </c>
      <c r="Q198" s="216">
        <v>0</v>
      </c>
      <c r="R198" s="216">
        <f>Q198*H198</f>
        <v>0</v>
      </c>
      <c r="S198" s="216">
        <v>0</v>
      </c>
      <c r="T198" s="217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18" t="s">
        <v>1100</v>
      </c>
      <c r="AT198" s="218" t="s">
        <v>125</v>
      </c>
      <c r="AU198" s="218" t="s">
        <v>78</v>
      </c>
      <c r="AY198" s="20" t="s">
        <v>123</v>
      </c>
      <c r="BE198" s="219">
        <f>IF(N198="základní",J198,0)</f>
        <v>0</v>
      </c>
      <c r="BF198" s="219">
        <f>IF(N198="snížená",J198,0)</f>
        <v>0</v>
      </c>
      <c r="BG198" s="219">
        <f>IF(N198="zákl. přenesená",J198,0)</f>
        <v>0</v>
      </c>
      <c r="BH198" s="219">
        <f>IF(N198="sníž. přenesená",J198,0)</f>
        <v>0</v>
      </c>
      <c r="BI198" s="219">
        <f>IF(N198="nulová",J198,0)</f>
        <v>0</v>
      </c>
      <c r="BJ198" s="20" t="s">
        <v>78</v>
      </c>
      <c r="BK198" s="219">
        <f>ROUND(I198*H198,2)</f>
        <v>0</v>
      </c>
      <c r="BL198" s="20" t="s">
        <v>1100</v>
      </c>
      <c r="BM198" s="218" t="s">
        <v>1107</v>
      </c>
    </row>
    <row r="199" s="2" customFormat="1" ht="21.75" customHeight="1">
      <c r="A199" s="41"/>
      <c r="B199" s="42"/>
      <c r="C199" s="207" t="s">
        <v>472</v>
      </c>
      <c r="D199" s="207" t="s">
        <v>125</v>
      </c>
      <c r="E199" s="208" t="s">
        <v>1108</v>
      </c>
      <c r="F199" s="209" t="s">
        <v>1109</v>
      </c>
      <c r="G199" s="210" t="s">
        <v>894</v>
      </c>
      <c r="H199" s="211">
        <v>10</v>
      </c>
      <c r="I199" s="212"/>
      <c r="J199" s="213">
        <f>ROUND(I199*H199,2)</f>
        <v>0</v>
      </c>
      <c r="K199" s="209" t="s">
        <v>19</v>
      </c>
      <c r="L199" s="47"/>
      <c r="M199" s="214" t="s">
        <v>19</v>
      </c>
      <c r="N199" s="215" t="s">
        <v>41</v>
      </c>
      <c r="O199" s="87"/>
      <c r="P199" s="216">
        <f>O199*H199</f>
        <v>0</v>
      </c>
      <c r="Q199" s="216">
        <v>0</v>
      </c>
      <c r="R199" s="216">
        <f>Q199*H199</f>
        <v>0</v>
      </c>
      <c r="S199" s="216">
        <v>0</v>
      </c>
      <c r="T199" s="217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18" t="s">
        <v>1100</v>
      </c>
      <c r="AT199" s="218" t="s">
        <v>125</v>
      </c>
      <c r="AU199" s="218" t="s">
        <v>78</v>
      </c>
      <c r="AY199" s="20" t="s">
        <v>123</v>
      </c>
      <c r="BE199" s="219">
        <f>IF(N199="základní",J199,0)</f>
        <v>0</v>
      </c>
      <c r="BF199" s="219">
        <f>IF(N199="snížená",J199,0)</f>
        <v>0</v>
      </c>
      <c r="BG199" s="219">
        <f>IF(N199="zákl. přenesená",J199,0)</f>
        <v>0</v>
      </c>
      <c r="BH199" s="219">
        <f>IF(N199="sníž. přenesená",J199,0)</f>
        <v>0</v>
      </c>
      <c r="BI199" s="219">
        <f>IF(N199="nulová",J199,0)</f>
        <v>0</v>
      </c>
      <c r="BJ199" s="20" t="s">
        <v>78</v>
      </c>
      <c r="BK199" s="219">
        <f>ROUND(I199*H199,2)</f>
        <v>0</v>
      </c>
      <c r="BL199" s="20" t="s">
        <v>1100</v>
      </c>
      <c r="BM199" s="218" t="s">
        <v>1110</v>
      </c>
    </row>
    <row r="200" s="12" customFormat="1" ht="25.92" customHeight="1">
      <c r="A200" s="12"/>
      <c r="B200" s="191"/>
      <c r="C200" s="192"/>
      <c r="D200" s="193" t="s">
        <v>69</v>
      </c>
      <c r="E200" s="194" t="s">
        <v>1111</v>
      </c>
      <c r="F200" s="194" t="s">
        <v>1112</v>
      </c>
      <c r="G200" s="192"/>
      <c r="H200" s="192"/>
      <c r="I200" s="195"/>
      <c r="J200" s="196">
        <f>BK200</f>
        <v>0</v>
      </c>
      <c r="K200" s="192"/>
      <c r="L200" s="197"/>
      <c r="M200" s="198"/>
      <c r="N200" s="199"/>
      <c r="O200" s="199"/>
      <c r="P200" s="200">
        <f>P201+P210+P213+P216</f>
        <v>0</v>
      </c>
      <c r="Q200" s="199"/>
      <c r="R200" s="200">
        <f>R201+R210+R213+R216</f>
        <v>0</v>
      </c>
      <c r="S200" s="199"/>
      <c r="T200" s="201">
        <f>T201+T210+T213+T216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02" t="s">
        <v>158</v>
      </c>
      <c r="AT200" s="203" t="s">
        <v>69</v>
      </c>
      <c r="AU200" s="203" t="s">
        <v>70</v>
      </c>
      <c r="AY200" s="202" t="s">
        <v>123</v>
      </c>
      <c r="BK200" s="204">
        <f>BK201+BK210+BK213+BK216</f>
        <v>0</v>
      </c>
    </row>
    <row r="201" s="12" customFormat="1" ht="22.8" customHeight="1">
      <c r="A201" s="12"/>
      <c r="B201" s="191"/>
      <c r="C201" s="192"/>
      <c r="D201" s="193" t="s">
        <v>69</v>
      </c>
      <c r="E201" s="205" t="s">
        <v>1113</v>
      </c>
      <c r="F201" s="205" t="s">
        <v>1114</v>
      </c>
      <c r="G201" s="192"/>
      <c r="H201" s="192"/>
      <c r="I201" s="195"/>
      <c r="J201" s="206">
        <f>BK201</f>
        <v>0</v>
      </c>
      <c r="K201" s="192"/>
      <c r="L201" s="197"/>
      <c r="M201" s="198"/>
      <c r="N201" s="199"/>
      <c r="O201" s="199"/>
      <c r="P201" s="200">
        <f>SUM(P202:P209)</f>
        <v>0</v>
      </c>
      <c r="Q201" s="199"/>
      <c r="R201" s="200">
        <f>SUM(R202:R209)</f>
        <v>0</v>
      </c>
      <c r="S201" s="199"/>
      <c r="T201" s="201">
        <f>SUM(T202:T209)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02" t="s">
        <v>158</v>
      </c>
      <c r="AT201" s="203" t="s">
        <v>69</v>
      </c>
      <c r="AU201" s="203" t="s">
        <v>78</v>
      </c>
      <c r="AY201" s="202" t="s">
        <v>123</v>
      </c>
      <c r="BK201" s="204">
        <f>SUM(BK202:BK209)</f>
        <v>0</v>
      </c>
    </row>
    <row r="202" s="2" customFormat="1" ht="16.5" customHeight="1">
      <c r="A202" s="41"/>
      <c r="B202" s="42"/>
      <c r="C202" s="207" t="s">
        <v>476</v>
      </c>
      <c r="D202" s="207" t="s">
        <v>125</v>
      </c>
      <c r="E202" s="208" t="s">
        <v>1115</v>
      </c>
      <c r="F202" s="209" t="s">
        <v>1116</v>
      </c>
      <c r="G202" s="210" t="s">
        <v>436</v>
      </c>
      <c r="H202" s="211">
        <v>1</v>
      </c>
      <c r="I202" s="212"/>
      <c r="J202" s="213">
        <f>ROUND(I202*H202,2)</f>
        <v>0</v>
      </c>
      <c r="K202" s="209" t="s">
        <v>129</v>
      </c>
      <c r="L202" s="47"/>
      <c r="M202" s="214" t="s">
        <v>19</v>
      </c>
      <c r="N202" s="215" t="s">
        <v>41</v>
      </c>
      <c r="O202" s="87"/>
      <c r="P202" s="216">
        <f>O202*H202</f>
        <v>0</v>
      </c>
      <c r="Q202" s="216">
        <v>0</v>
      </c>
      <c r="R202" s="216">
        <f>Q202*H202</f>
        <v>0</v>
      </c>
      <c r="S202" s="216">
        <v>0</v>
      </c>
      <c r="T202" s="217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18" t="s">
        <v>1117</v>
      </c>
      <c r="AT202" s="218" t="s">
        <v>125</v>
      </c>
      <c r="AU202" s="218" t="s">
        <v>80</v>
      </c>
      <c r="AY202" s="20" t="s">
        <v>123</v>
      </c>
      <c r="BE202" s="219">
        <f>IF(N202="základní",J202,0)</f>
        <v>0</v>
      </c>
      <c r="BF202" s="219">
        <f>IF(N202="snížená",J202,0)</f>
        <v>0</v>
      </c>
      <c r="BG202" s="219">
        <f>IF(N202="zákl. přenesená",J202,0)</f>
        <v>0</v>
      </c>
      <c r="BH202" s="219">
        <f>IF(N202="sníž. přenesená",J202,0)</f>
        <v>0</v>
      </c>
      <c r="BI202" s="219">
        <f>IF(N202="nulová",J202,0)</f>
        <v>0</v>
      </c>
      <c r="BJ202" s="20" t="s">
        <v>78</v>
      </c>
      <c r="BK202" s="219">
        <f>ROUND(I202*H202,2)</f>
        <v>0</v>
      </c>
      <c r="BL202" s="20" t="s">
        <v>1117</v>
      </c>
      <c r="BM202" s="218" t="s">
        <v>1118</v>
      </c>
    </row>
    <row r="203" s="2" customFormat="1">
      <c r="A203" s="41"/>
      <c r="B203" s="42"/>
      <c r="C203" s="43"/>
      <c r="D203" s="220" t="s">
        <v>132</v>
      </c>
      <c r="E203" s="43"/>
      <c r="F203" s="221" t="s">
        <v>1119</v>
      </c>
      <c r="G203" s="43"/>
      <c r="H203" s="43"/>
      <c r="I203" s="222"/>
      <c r="J203" s="43"/>
      <c r="K203" s="43"/>
      <c r="L203" s="47"/>
      <c r="M203" s="223"/>
      <c r="N203" s="224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132</v>
      </c>
      <c r="AU203" s="20" t="s">
        <v>80</v>
      </c>
    </row>
    <row r="204" s="2" customFormat="1" ht="16.5" customHeight="1">
      <c r="A204" s="41"/>
      <c r="B204" s="42"/>
      <c r="C204" s="207" t="s">
        <v>483</v>
      </c>
      <c r="D204" s="207" t="s">
        <v>125</v>
      </c>
      <c r="E204" s="208" t="s">
        <v>1120</v>
      </c>
      <c r="F204" s="209" t="s">
        <v>1121</v>
      </c>
      <c r="G204" s="210" t="s">
        <v>436</v>
      </c>
      <c r="H204" s="211">
        <v>1</v>
      </c>
      <c r="I204" s="212"/>
      <c r="J204" s="213">
        <f>ROUND(I204*H204,2)</f>
        <v>0</v>
      </c>
      <c r="K204" s="209" t="s">
        <v>129</v>
      </c>
      <c r="L204" s="47"/>
      <c r="M204" s="214" t="s">
        <v>19</v>
      </c>
      <c r="N204" s="215" t="s">
        <v>41</v>
      </c>
      <c r="O204" s="87"/>
      <c r="P204" s="216">
        <f>O204*H204</f>
        <v>0</v>
      </c>
      <c r="Q204" s="216">
        <v>0</v>
      </c>
      <c r="R204" s="216">
        <f>Q204*H204</f>
        <v>0</v>
      </c>
      <c r="S204" s="216">
        <v>0</v>
      </c>
      <c r="T204" s="217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18" t="s">
        <v>1117</v>
      </c>
      <c r="AT204" s="218" t="s">
        <v>125</v>
      </c>
      <c r="AU204" s="218" t="s">
        <v>80</v>
      </c>
      <c r="AY204" s="20" t="s">
        <v>123</v>
      </c>
      <c r="BE204" s="219">
        <f>IF(N204="základní",J204,0)</f>
        <v>0</v>
      </c>
      <c r="BF204" s="219">
        <f>IF(N204="snížená",J204,0)</f>
        <v>0</v>
      </c>
      <c r="BG204" s="219">
        <f>IF(N204="zákl. přenesená",J204,0)</f>
        <v>0</v>
      </c>
      <c r="BH204" s="219">
        <f>IF(N204="sníž. přenesená",J204,0)</f>
        <v>0</v>
      </c>
      <c r="BI204" s="219">
        <f>IF(N204="nulová",J204,0)</f>
        <v>0</v>
      </c>
      <c r="BJ204" s="20" t="s">
        <v>78</v>
      </c>
      <c r="BK204" s="219">
        <f>ROUND(I204*H204,2)</f>
        <v>0</v>
      </c>
      <c r="BL204" s="20" t="s">
        <v>1117</v>
      </c>
      <c r="BM204" s="218" t="s">
        <v>1122</v>
      </c>
    </row>
    <row r="205" s="2" customFormat="1">
      <c r="A205" s="41"/>
      <c r="B205" s="42"/>
      <c r="C205" s="43"/>
      <c r="D205" s="220" t="s">
        <v>132</v>
      </c>
      <c r="E205" s="43"/>
      <c r="F205" s="221" t="s">
        <v>1123</v>
      </c>
      <c r="G205" s="43"/>
      <c r="H205" s="43"/>
      <c r="I205" s="222"/>
      <c r="J205" s="43"/>
      <c r="K205" s="43"/>
      <c r="L205" s="47"/>
      <c r="M205" s="223"/>
      <c r="N205" s="224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132</v>
      </c>
      <c r="AU205" s="20" t="s">
        <v>80</v>
      </c>
    </row>
    <row r="206" s="2" customFormat="1" ht="16.5" customHeight="1">
      <c r="A206" s="41"/>
      <c r="B206" s="42"/>
      <c r="C206" s="207" t="s">
        <v>489</v>
      </c>
      <c r="D206" s="207" t="s">
        <v>125</v>
      </c>
      <c r="E206" s="208" t="s">
        <v>1124</v>
      </c>
      <c r="F206" s="209" t="s">
        <v>1125</v>
      </c>
      <c r="G206" s="210" t="s">
        <v>151</v>
      </c>
      <c r="H206" s="211">
        <v>440</v>
      </c>
      <c r="I206" s="212"/>
      <c r="J206" s="213">
        <f>ROUND(I206*H206,2)</f>
        <v>0</v>
      </c>
      <c r="K206" s="209" t="s">
        <v>129</v>
      </c>
      <c r="L206" s="47"/>
      <c r="M206" s="214" t="s">
        <v>19</v>
      </c>
      <c r="N206" s="215" t="s">
        <v>41</v>
      </c>
      <c r="O206" s="87"/>
      <c r="P206" s="216">
        <f>O206*H206</f>
        <v>0</v>
      </c>
      <c r="Q206" s="216">
        <v>0</v>
      </c>
      <c r="R206" s="216">
        <f>Q206*H206</f>
        <v>0</v>
      </c>
      <c r="S206" s="216">
        <v>0</v>
      </c>
      <c r="T206" s="217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18" t="s">
        <v>1117</v>
      </c>
      <c r="AT206" s="218" t="s">
        <v>125</v>
      </c>
      <c r="AU206" s="218" t="s">
        <v>80</v>
      </c>
      <c r="AY206" s="20" t="s">
        <v>123</v>
      </c>
      <c r="BE206" s="219">
        <f>IF(N206="základní",J206,0)</f>
        <v>0</v>
      </c>
      <c r="BF206" s="219">
        <f>IF(N206="snížená",J206,0)</f>
        <v>0</v>
      </c>
      <c r="BG206" s="219">
        <f>IF(N206="zákl. přenesená",J206,0)</f>
        <v>0</v>
      </c>
      <c r="BH206" s="219">
        <f>IF(N206="sníž. přenesená",J206,0)</f>
        <v>0</v>
      </c>
      <c r="BI206" s="219">
        <f>IF(N206="nulová",J206,0)</f>
        <v>0</v>
      </c>
      <c r="BJ206" s="20" t="s">
        <v>78</v>
      </c>
      <c r="BK206" s="219">
        <f>ROUND(I206*H206,2)</f>
        <v>0</v>
      </c>
      <c r="BL206" s="20" t="s">
        <v>1117</v>
      </c>
      <c r="BM206" s="218" t="s">
        <v>1126</v>
      </c>
    </row>
    <row r="207" s="2" customFormat="1">
      <c r="A207" s="41"/>
      <c r="B207" s="42"/>
      <c r="C207" s="43"/>
      <c r="D207" s="220" t="s">
        <v>132</v>
      </c>
      <c r="E207" s="43"/>
      <c r="F207" s="221" t="s">
        <v>1127</v>
      </c>
      <c r="G207" s="43"/>
      <c r="H207" s="43"/>
      <c r="I207" s="222"/>
      <c r="J207" s="43"/>
      <c r="K207" s="43"/>
      <c r="L207" s="47"/>
      <c r="M207" s="223"/>
      <c r="N207" s="224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132</v>
      </c>
      <c r="AU207" s="20" t="s">
        <v>80</v>
      </c>
    </row>
    <row r="208" s="2" customFormat="1" ht="16.5" customHeight="1">
      <c r="A208" s="41"/>
      <c r="B208" s="42"/>
      <c r="C208" s="207" t="s">
        <v>495</v>
      </c>
      <c r="D208" s="207" t="s">
        <v>125</v>
      </c>
      <c r="E208" s="208" t="s">
        <v>1128</v>
      </c>
      <c r="F208" s="209" t="s">
        <v>1129</v>
      </c>
      <c r="G208" s="210" t="s">
        <v>436</v>
      </c>
      <c r="H208" s="211">
        <v>1</v>
      </c>
      <c r="I208" s="212"/>
      <c r="J208" s="213">
        <f>ROUND(I208*H208,2)</f>
        <v>0</v>
      </c>
      <c r="K208" s="209" t="s">
        <v>129</v>
      </c>
      <c r="L208" s="47"/>
      <c r="M208" s="214" t="s">
        <v>19</v>
      </c>
      <c r="N208" s="215" t="s">
        <v>41</v>
      </c>
      <c r="O208" s="87"/>
      <c r="P208" s="216">
        <f>O208*H208</f>
        <v>0</v>
      </c>
      <c r="Q208" s="216">
        <v>0</v>
      </c>
      <c r="R208" s="216">
        <f>Q208*H208</f>
        <v>0</v>
      </c>
      <c r="S208" s="216">
        <v>0</v>
      </c>
      <c r="T208" s="217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18" t="s">
        <v>1117</v>
      </c>
      <c r="AT208" s="218" t="s">
        <v>125</v>
      </c>
      <c r="AU208" s="218" t="s">
        <v>80</v>
      </c>
      <c r="AY208" s="20" t="s">
        <v>123</v>
      </c>
      <c r="BE208" s="219">
        <f>IF(N208="základní",J208,0)</f>
        <v>0</v>
      </c>
      <c r="BF208" s="219">
        <f>IF(N208="snížená",J208,0)</f>
        <v>0</v>
      </c>
      <c r="BG208" s="219">
        <f>IF(N208="zákl. přenesená",J208,0)</f>
        <v>0</v>
      </c>
      <c r="BH208" s="219">
        <f>IF(N208="sníž. přenesená",J208,0)</f>
        <v>0</v>
      </c>
      <c r="BI208" s="219">
        <f>IF(N208="nulová",J208,0)</f>
        <v>0</v>
      </c>
      <c r="BJ208" s="20" t="s">
        <v>78</v>
      </c>
      <c r="BK208" s="219">
        <f>ROUND(I208*H208,2)</f>
        <v>0</v>
      </c>
      <c r="BL208" s="20" t="s">
        <v>1117</v>
      </c>
      <c r="BM208" s="218" t="s">
        <v>1130</v>
      </c>
    </row>
    <row r="209" s="2" customFormat="1">
      <c r="A209" s="41"/>
      <c r="B209" s="42"/>
      <c r="C209" s="43"/>
      <c r="D209" s="220" t="s">
        <v>132</v>
      </c>
      <c r="E209" s="43"/>
      <c r="F209" s="221" t="s">
        <v>1131</v>
      </c>
      <c r="G209" s="43"/>
      <c r="H209" s="43"/>
      <c r="I209" s="222"/>
      <c r="J209" s="43"/>
      <c r="K209" s="43"/>
      <c r="L209" s="47"/>
      <c r="M209" s="223"/>
      <c r="N209" s="224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132</v>
      </c>
      <c r="AU209" s="20" t="s">
        <v>80</v>
      </c>
    </row>
    <row r="210" s="12" customFormat="1" ht="22.8" customHeight="1">
      <c r="A210" s="12"/>
      <c r="B210" s="191"/>
      <c r="C210" s="192"/>
      <c r="D210" s="193" t="s">
        <v>69</v>
      </c>
      <c r="E210" s="205" t="s">
        <v>1132</v>
      </c>
      <c r="F210" s="205" t="s">
        <v>1133</v>
      </c>
      <c r="G210" s="192"/>
      <c r="H210" s="192"/>
      <c r="I210" s="195"/>
      <c r="J210" s="206">
        <f>BK210</f>
        <v>0</v>
      </c>
      <c r="K210" s="192"/>
      <c r="L210" s="197"/>
      <c r="M210" s="198"/>
      <c r="N210" s="199"/>
      <c r="O210" s="199"/>
      <c r="P210" s="200">
        <f>SUM(P211:P212)</f>
        <v>0</v>
      </c>
      <c r="Q210" s="199"/>
      <c r="R210" s="200">
        <f>SUM(R211:R212)</f>
        <v>0</v>
      </c>
      <c r="S210" s="199"/>
      <c r="T210" s="201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02" t="s">
        <v>158</v>
      </c>
      <c r="AT210" s="203" t="s">
        <v>69</v>
      </c>
      <c r="AU210" s="203" t="s">
        <v>78</v>
      </c>
      <c r="AY210" s="202" t="s">
        <v>123</v>
      </c>
      <c r="BK210" s="204">
        <f>SUM(BK211:BK212)</f>
        <v>0</v>
      </c>
    </row>
    <row r="211" s="2" customFormat="1" ht="16.5" customHeight="1">
      <c r="A211" s="41"/>
      <c r="B211" s="42"/>
      <c r="C211" s="207" t="s">
        <v>501</v>
      </c>
      <c r="D211" s="207" t="s">
        <v>125</v>
      </c>
      <c r="E211" s="208" t="s">
        <v>1134</v>
      </c>
      <c r="F211" s="209" t="s">
        <v>1135</v>
      </c>
      <c r="G211" s="210" t="s">
        <v>436</v>
      </c>
      <c r="H211" s="211">
        <v>1</v>
      </c>
      <c r="I211" s="212"/>
      <c r="J211" s="213">
        <f>ROUND(I211*H211,2)</f>
        <v>0</v>
      </c>
      <c r="K211" s="209" t="s">
        <v>129</v>
      </c>
      <c r="L211" s="47"/>
      <c r="M211" s="214" t="s">
        <v>19</v>
      </c>
      <c r="N211" s="215" t="s">
        <v>41</v>
      </c>
      <c r="O211" s="87"/>
      <c r="P211" s="216">
        <f>O211*H211</f>
        <v>0</v>
      </c>
      <c r="Q211" s="216">
        <v>0</v>
      </c>
      <c r="R211" s="216">
        <f>Q211*H211</f>
        <v>0</v>
      </c>
      <c r="S211" s="216">
        <v>0</v>
      </c>
      <c r="T211" s="217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18" t="s">
        <v>1117</v>
      </c>
      <c r="AT211" s="218" t="s">
        <v>125</v>
      </c>
      <c r="AU211" s="218" t="s">
        <v>80</v>
      </c>
      <c r="AY211" s="20" t="s">
        <v>123</v>
      </c>
      <c r="BE211" s="219">
        <f>IF(N211="základní",J211,0)</f>
        <v>0</v>
      </c>
      <c r="BF211" s="219">
        <f>IF(N211="snížená",J211,0)</f>
        <v>0</v>
      </c>
      <c r="BG211" s="219">
        <f>IF(N211="zákl. přenesená",J211,0)</f>
        <v>0</v>
      </c>
      <c r="BH211" s="219">
        <f>IF(N211="sníž. přenesená",J211,0)</f>
        <v>0</v>
      </c>
      <c r="BI211" s="219">
        <f>IF(N211="nulová",J211,0)</f>
        <v>0</v>
      </c>
      <c r="BJ211" s="20" t="s">
        <v>78</v>
      </c>
      <c r="BK211" s="219">
        <f>ROUND(I211*H211,2)</f>
        <v>0</v>
      </c>
      <c r="BL211" s="20" t="s">
        <v>1117</v>
      </c>
      <c r="BM211" s="218" t="s">
        <v>1136</v>
      </c>
    </row>
    <row r="212" s="2" customFormat="1">
      <c r="A212" s="41"/>
      <c r="B212" s="42"/>
      <c r="C212" s="43"/>
      <c r="D212" s="220" t="s">
        <v>132</v>
      </c>
      <c r="E212" s="43"/>
      <c r="F212" s="221" t="s">
        <v>1137</v>
      </c>
      <c r="G212" s="43"/>
      <c r="H212" s="43"/>
      <c r="I212" s="222"/>
      <c r="J212" s="43"/>
      <c r="K212" s="43"/>
      <c r="L212" s="47"/>
      <c r="M212" s="223"/>
      <c r="N212" s="224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132</v>
      </c>
      <c r="AU212" s="20" t="s">
        <v>80</v>
      </c>
    </row>
    <row r="213" s="12" customFormat="1" ht="22.8" customHeight="1">
      <c r="A213" s="12"/>
      <c r="B213" s="191"/>
      <c r="C213" s="192"/>
      <c r="D213" s="193" t="s">
        <v>69</v>
      </c>
      <c r="E213" s="205" t="s">
        <v>1138</v>
      </c>
      <c r="F213" s="205" t="s">
        <v>1139</v>
      </c>
      <c r="G213" s="192"/>
      <c r="H213" s="192"/>
      <c r="I213" s="195"/>
      <c r="J213" s="206">
        <f>BK213</f>
        <v>0</v>
      </c>
      <c r="K213" s="192"/>
      <c r="L213" s="197"/>
      <c r="M213" s="198"/>
      <c r="N213" s="199"/>
      <c r="O213" s="199"/>
      <c r="P213" s="200">
        <f>SUM(P214:P215)</f>
        <v>0</v>
      </c>
      <c r="Q213" s="199"/>
      <c r="R213" s="200">
        <f>SUM(R214:R215)</f>
        <v>0</v>
      </c>
      <c r="S213" s="199"/>
      <c r="T213" s="201">
        <f>SUM(T214:T215)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02" t="s">
        <v>158</v>
      </c>
      <c r="AT213" s="203" t="s">
        <v>69</v>
      </c>
      <c r="AU213" s="203" t="s">
        <v>78</v>
      </c>
      <c r="AY213" s="202" t="s">
        <v>123</v>
      </c>
      <c r="BK213" s="204">
        <f>SUM(BK214:BK215)</f>
        <v>0</v>
      </c>
    </row>
    <row r="214" s="2" customFormat="1" ht="16.5" customHeight="1">
      <c r="A214" s="41"/>
      <c r="B214" s="42"/>
      <c r="C214" s="207" t="s">
        <v>506</v>
      </c>
      <c r="D214" s="207" t="s">
        <v>125</v>
      </c>
      <c r="E214" s="208" t="s">
        <v>1140</v>
      </c>
      <c r="F214" s="209" t="s">
        <v>1141</v>
      </c>
      <c r="G214" s="210" t="s">
        <v>436</v>
      </c>
      <c r="H214" s="211">
        <v>1</v>
      </c>
      <c r="I214" s="212"/>
      <c r="J214" s="213">
        <f>ROUND(I214*H214,2)</f>
        <v>0</v>
      </c>
      <c r="K214" s="209" t="s">
        <v>129</v>
      </c>
      <c r="L214" s="47"/>
      <c r="M214" s="214" t="s">
        <v>19</v>
      </c>
      <c r="N214" s="215" t="s">
        <v>41</v>
      </c>
      <c r="O214" s="87"/>
      <c r="P214" s="216">
        <f>O214*H214</f>
        <v>0</v>
      </c>
      <c r="Q214" s="216">
        <v>0</v>
      </c>
      <c r="R214" s="216">
        <f>Q214*H214</f>
        <v>0</v>
      </c>
      <c r="S214" s="216">
        <v>0</v>
      </c>
      <c r="T214" s="217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18" t="s">
        <v>1117</v>
      </c>
      <c r="AT214" s="218" t="s">
        <v>125</v>
      </c>
      <c r="AU214" s="218" t="s">
        <v>80</v>
      </c>
      <c r="AY214" s="20" t="s">
        <v>123</v>
      </c>
      <c r="BE214" s="219">
        <f>IF(N214="základní",J214,0)</f>
        <v>0</v>
      </c>
      <c r="BF214" s="219">
        <f>IF(N214="snížená",J214,0)</f>
        <v>0</v>
      </c>
      <c r="BG214" s="219">
        <f>IF(N214="zákl. přenesená",J214,0)</f>
        <v>0</v>
      </c>
      <c r="BH214" s="219">
        <f>IF(N214="sníž. přenesená",J214,0)</f>
        <v>0</v>
      </c>
      <c r="BI214" s="219">
        <f>IF(N214="nulová",J214,0)</f>
        <v>0</v>
      </c>
      <c r="BJ214" s="20" t="s">
        <v>78</v>
      </c>
      <c r="BK214" s="219">
        <f>ROUND(I214*H214,2)</f>
        <v>0</v>
      </c>
      <c r="BL214" s="20" t="s">
        <v>1117</v>
      </c>
      <c r="BM214" s="218" t="s">
        <v>1142</v>
      </c>
    </row>
    <row r="215" s="2" customFormat="1">
      <c r="A215" s="41"/>
      <c r="B215" s="42"/>
      <c r="C215" s="43"/>
      <c r="D215" s="220" t="s">
        <v>132</v>
      </c>
      <c r="E215" s="43"/>
      <c r="F215" s="221" t="s">
        <v>1143</v>
      </c>
      <c r="G215" s="43"/>
      <c r="H215" s="43"/>
      <c r="I215" s="222"/>
      <c r="J215" s="43"/>
      <c r="K215" s="43"/>
      <c r="L215" s="47"/>
      <c r="M215" s="223"/>
      <c r="N215" s="224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132</v>
      </c>
      <c r="AU215" s="20" t="s">
        <v>80</v>
      </c>
    </row>
    <row r="216" s="12" customFormat="1" ht="22.8" customHeight="1">
      <c r="A216" s="12"/>
      <c r="B216" s="191"/>
      <c r="C216" s="192"/>
      <c r="D216" s="193" t="s">
        <v>69</v>
      </c>
      <c r="E216" s="205" t="s">
        <v>1144</v>
      </c>
      <c r="F216" s="205" t="s">
        <v>1145</v>
      </c>
      <c r="G216" s="192"/>
      <c r="H216" s="192"/>
      <c r="I216" s="195"/>
      <c r="J216" s="206">
        <f>BK216</f>
        <v>0</v>
      </c>
      <c r="K216" s="192"/>
      <c r="L216" s="197"/>
      <c r="M216" s="198"/>
      <c r="N216" s="199"/>
      <c r="O216" s="199"/>
      <c r="P216" s="200">
        <f>SUM(P217:P220)</f>
        <v>0</v>
      </c>
      <c r="Q216" s="199"/>
      <c r="R216" s="200">
        <f>SUM(R217:R220)</f>
        <v>0</v>
      </c>
      <c r="S216" s="199"/>
      <c r="T216" s="201">
        <f>SUM(T217:T220)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2" t="s">
        <v>158</v>
      </c>
      <c r="AT216" s="203" t="s">
        <v>69</v>
      </c>
      <c r="AU216" s="203" t="s">
        <v>78</v>
      </c>
      <c r="AY216" s="202" t="s">
        <v>123</v>
      </c>
      <c r="BK216" s="204">
        <f>SUM(BK217:BK220)</f>
        <v>0</v>
      </c>
    </row>
    <row r="217" s="2" customFormat="1" ht="16.5" customHeight="1">
      <c r="A217" s="41"/>
      <c r="B217" s="42"/>
      <c r="C217" s="207" t="s">
        <v>514</v>
      </c>
      <c r="D217" s="207" t="s">
        <v>125</v>
      </c>
      <c r="E217" s="208" t="s">
        <v>1146</v>
      </c>
      <c r="F217" s="209" t="s">
        <v>1147</v>
      </c>
      <c r="G217" s="210" t="s">
        <v>436</v>
      </c>
      <c r="H217" s="211">
        <v>1</v>
      </c>
      <c r="I217" s="212"/>
      <c r="J217" s="213">
        <f>ROUND(I217*H217,2)</f>
        <v>0</v>
      </c>
      <c r="K217" s="209" t="s">
        <v>129</v>
      </c>
      <c r="L217" s="47"/>
      <c r="M217" s="214" t="s">
        <v>19</v>
      </c>
      <c r="N217" s="215" t="s">
        <v>41</v>
      </c>
      <c r="O217" s="87"/>
      <c r="P217" s="216">
        <f>O217*H217</f>
        <v>0</v>
      </c>
      <c r="Q217" s="216">
        <v>0</v>
      </c>
      <c r="R217" s="216">
        <f>Q217*H217</f>
        <v>0</v>
      </c>
      <c r="S217" s="216">
        <v>0</v>
      </c>
      <c r="T217" s="217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18" t="s">
        <v>1117</v>
      </c>
      <c r="AT217" s="218" t="s">
        <v>125</v>
      </c>
      <c r="AU217" s="218" t="s">
        <v>80</v>
      </c>
      <c r="AY217" s="20" t="s">
        <v>123</v>
      </c>
      <c r="BE217" s="219">
        <f>IF(N217="základní",J217,0)</f>
        <v>0</v>
      </c>
      <c r="BF217" s="219">
        <f>IF(N217="snížená",J217,0)</f>
        <v>0</v>
      </c>
      <c r="BG217" s="219">
        <f>IF(N217="zákl. přenesená",J217,0)</f>
        <v>0</v>
      </c>
      <c r="BH217" s="219">
        <f>IF(N217="sníž. přenesená",J217,0)</f>
        <v>0</v>
      </c>
      <c r="BI217" s="219">
        <f>IF(N217="nulová",J217,0)</f>
        <v>0</v>
      </c>
      <c r="BJ217" s="20" t="s">
        <v>78</v>
      </c>
      <c r="BK217" s="219">
        <f>ROUND(I217*H217,2)</f>
        <v>0</v>
      </c>
      <c r="BL217" s="20" t="s">
        <v>1117</v>
      </c>
      <c r="BM217" s="218" t="s">
        <v>1148</v>
      </c>
    </row>
    <row r="218" s="2" customFormat="1">
      <c r="A218" s="41"/>
      <c r="B218" s="42"/>
      <c r="C218" s="43"/>
      <c r="D218" s="220" t="s">
        <v>132</v>
      </c>
      <c r="E218" s="43"/>
      <c r="F218" s="221" t="s">
        <v>1149</v>
      </c>
      <c r="G218" s="43"/>
      <c r="H218" s="43"/>
      <c r="I218" s="222"/>
      <c r="J218" s="43"/>
      <c r="K218" s="43"/>
      <c r="L218" s="47"/>
      <c r="M218" s="223"/>
      <c r="N218" s="224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132</v>
      </c>
      <c r="AU218" s="20" t="s">
        <v>80</v>
      </c>
    </row>
    <row r="219" s="2" customFormat="1" ht="16.5" customHeight="1">
      <c r="A219" s="41"/>
      <c r="B219" s="42"/>
      <c r="C219" s="207" t="s">
        <v>519</v>
      </c>
      <c r="D219" s="207" t="s">
        <v>125</v>
      </c>
      <c r="E219" s="208" t="s">
        <v>1150</v>
      </c>
      <c r="F219" s="209" t="s">
        <v>1151</v>
      </c>
      <c r="G219" s="210" t="s">
        <v>436</v>
      </c>
      <c r="H219" s="211">
        <v>1</v>
      </c>
      <c r="I219" s="212"/>
      <c r="J219" s="213">
        <f>ROUND(I219*H219,2)</f>
        <v>0</v>
      </c>
      <c r="K219" s="209" t="s">
        <v>129</v>
      </c>
      <c r="L219" s="47"/>
      <c r="M219" s="214" t="s">
        <v>19</v>
      </c>
      <c r="N219" s="215" t="s">
        <v>41</v>
      </c>
      <c r="O219" s="87"/>
      <c r="P219" s="216">
        <f>O219*H219</f>
        <v>0</v>
      </c>
      <c r="Q219" s="216">
        <v>0</v>
      </c>
      <c r="R219" s="216">
        <f>Q219*H219</f>
        <v>0</v>
      </c>
      <c r="S219" s="216">
        <v>0</v>
      </c>
      <c r="T219" s="217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18" t="s">
        <v>1117</v>
      </c>
      <c r="AT219" s="218" t="s">
        <v>125</v>
      </c>
      <c r="AU219" s="218" t="s">
        <v>80</v>
      </c>
      <c r="AY219" s="20" t="s">
        <v>123</v>
      </c>
      <c r="BE219" s="219">
        <f>IF(N219="základní",J219,0)</f>
        <v>0</v>
      </c>
      <c r="BF219" s="219">
        <f>IF(N219="snížená",J219,0)</f>
        <v>0</v>
      </c>
      <c r="BG219" s="219">
        <f>IF(N219="zákl. přenesená",J219,0)</f>
        <v>0</v>
      </c>
      <c r="BH219" s="219">
        <f>IF(N219="sníž. přenesená",J219,0)</f>
        <v>0</v>
      </c>
      <c r="BI219" s="219">
        <f>IF(N219="nulová",J219,0)</f>
        <v>0</v>
      </c>
      <c r="BJ219" s="20" t="s">
        <v>78</v>
      </c>
      <c r="BK219" s="219">
        <f>ROUND(I219*H219,2)</f>
        <v>0</v>
      </c>
      <c r="BL219" s="20" t="s">
        <v>1117</v>
      </c>
      <c r="BM219" s="218" t="s">
        <v>1152</v>
      </c>
    </row>
    <row r="220" s="2" customFormat="1">
      <c r="A220" s="41"/>
      <c r="B220" s="42"/>
      <c r="C220" s="43"/>
      <c r="D220" s="220" t="s">
        <v>132</v>
      </c>
      <c r="E220" s="43"/>
      <c r="F220" s="221" t="s">
        <v>1153</v>
      </c>
      <c r="G220" s="43"/>
      <c r="H220" s="43"/>
      <c r="I220" s="222"/>
      <c r="J220" s="43"/>
      <c r="K220" s="43"/>
      <c r="L220" s="47"/>
      <c r="M220" s="284"/>
      <c r="N220" s="285"/>
      <c r="O220" s="286"/>
      <c r="P220" s="286"/>
      <c r="Q220" s="286"/>
      <c r="R220" s="286"/>
      <c r="S220" s="286"/>
      <c r="T220" s="287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132</v>
      </c>
      <c r="AU220" s="20" t="s">
        <v>80</v>
      </c>
    </row>
    <row r="221" s="2" customFormat="1" ht="6.96" customHeight="1">
      <c r="A221" s="41"/>
      <c r="B221" s="62"/>
      <c r="C221" s="63"/>
      <c r="D221" s="63"/>
      <c r="E221" s="63"/>
      <c r="F221" s="63"/>
      <c r="G221" s="63"/>
      <c r="H221" s="63"/>
      <c r="I221" s="63"/>
      <c r="J221" s="63"/>
      <c r="K221" s="63"/>
      <c r="L221" s="47"/>
      <c r="M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</row>
  </sheetData>
  <sheetProtection sheet="1" autoFilter="0" formatColumns="0" formatRows="0" objects="1" scenarios="1" spinCount="100000" saltValue="qPiiZPyifKevBv50oq+ZGEW8eEGaLQ++DHjdTQjExPNZywwIXMsZgduCAb1eXMimw5dVJIt47cfWeJhGTOZxyw==" hashValue="nycVZ+6FVVo+R1DQqJiCiR7+X4WskcAxdh4JpK7KpG5ahSE7bv2NCnVhpWQn67ohQFFRKtHuKDzk5vFZICj2dQ==" algorithmName="SHA-512" password="CC51"/>
  <autoFilter ref="C92:K220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6_01/945421110"/>
    <hyperlink ref="F101" r:id="rId2" display="https://podminky.urs.cz/item/CS_URS_2026_01/741810003"/>
    <hyperlink ref="F104" r:id="rId3" display="https://podminky.urs.cz/item/CS_URS_2026_01/741110312"/>
    <hyperlink ref="F107" r:id="rId4" display="https://podminky.urs.cz/item/CS_URS_2026_01/741122122"/>
    <hyperlink ref="F111" r:id="rId5" display="https://podminky.urs.cz/item/CS_URS_2026_01/741122134"/>
    <hyperlink ref="F115" r:id="rId6" display="https://podminky.urs.cz/item/CS_URS_2026_01/741132103"/>
    <hyperlink ref="F117" r:id="rId7" display="https://podminky.urs.cz/item/CS_URS_2026_01/741132133"/>
    <hyperlink ref="F119" r:id="rId8" display="https://podminky.urs.cz/item/CS_URS_2026_01/741410021"/>
    <hyperlink ref="F122" r:id="rId9" display="https://podminky.urs.cz/item/CS_URS_2026_01/741410041"/>
    <hyperlink ref="F125" r:id="rId10" display="https://podminky.urs.cz/item/CS_URS_2026_01/741420022"/>
    <hyperlink ref="F128" r:id="rId11" display="https://podminky.urs.cz/item/CS_URS_2026_01/741420022"/>
    <hyperlink ref="F131" r:id="rId12" display="https://podminky.urs.cz/item/CS_URS_2026_01/741420022"/>
    <hyperlink ref="F134" r:id="rId13" display="https://podminky.urs.cz/item/CS_URS_2026_01/741812011"/>
    <hyperlink ref="F136" r:id="rId14" display="https://podminky.urs.cz/item/CS_URS_2026_01/741820013"/>
    <hyperlink ref="F138" r:id="rId15" display="https://podminky.urs.cz/item/CS_URS_2026_01/998741211"/>
    <hyperlink ref="F140" r:id="rId16" display="https://podminky.urs.cz/item/CS_URS_2026_01/998741293"/>
    <hyperlink ref="F146" r:id="rId17" display="https://podminky.urs.cz/item/CS_URS_2026_01/210120101"/>
    <hyperlink ref="F150" r:id="rId18" display="https://podminky.urs.cz/item/CS_URS_2026_01/210203901"/>
    <hyperlink ref="F154" r:id="rId19" display="https://podminky.urs.cz/item/CS_URS_2026_01/210204011"/>
    <hyperlink ref="F157" r:id="rId20" display="https://podminky.urs.cz/item/CS_URS_2026_01/210204103"/>
    <hyperlink ref="F161" r:id="rId21" display="https://podminky.urs.cz/item/CS_URS_2026_01/210204201"/>
    <hyperlink ref="F171" r:id="rId22" display="https://podminky.urs.cz/item/CS_URS_2026_01/460010024"/>
    <hyperlink ref="F173" r:id="rId23" display="https://podminky.urs.cz/item/CS_URS_2026_01/460010025"/>
    <hyperlink ref="F175" r:id="rId24" display="https://podminky.urs.cz/item/CS_URS_2026_01/460171622"/>
    <hyperlink ref="F177" r:id="rId25" display="https://podminky.urs.cz/item/CS_URS_2026_01/460451642"/>
    <hyperlink ref="F179" r:id="rId26" display="https://podminky.urs.cz/item/CS_URS_2026_01/460631211"/>
    <hyperlink ref="F182" r:id="rId27" display="https://podminky.urs.cz/item/CS_URS_2026_01/460632113"/>
    <hyperlink ref="F184" r:id="rId28" display="https://podminky.urs.cz/item/CS_URS_2026_01/460632213"/>
    <hyperlink ref="F186" r:id="rId29" display="https://podminky.urs.cz/item/CS_URS_2026_01/460661114"/>
    <hyperlink ref="F188" r:id="rId30" display="https://podminky.urs.cz/item/CS_URS_2026_01/460671114"/>
    <hyperlink ref="F190" r:id="rId31" display="https://podminky.urs.cz/item/CS_URS_2026_01/469981111"/>
    <hyperlink ref="F192" r:id="rId32" display="https://podminky.urs.cz/item/CS_URS_2026_01/469981211"/>
    <hyperlink ref="F203" r:id="rId33" display="https://podminky.urs.cz/item/CS_URS_2026_01/011464000"/>
    <hyperlink ref="F205" r:id="rId34" display="https://podminky.urs.cz/item/CS_URS_2026_01/012164000"/>
    <hyperlink ref="F207" r:id="rId35" display="https://podminky.urs.cz/item/CS_URS_2026_01/012444000"/>
    <hyperlink ref="F209" r:id="rId36" display="https://podminky.urs.cz/item/CS_URS_2026_01/013254000"/>
    <hyperlink ref="F212" r:id="rId37" display="https://podminky.urs.cz/item/CS_URS_2026_01/049303000"/>
    <hyperlink ref="F215" r:id="rId38" display="https://podminky.urs.cz/item/CS_URS_2026_01/075002000"/>
    <hyperlink ref="F218" r:id="rId39" display="https://podminky.urs.cz/item/CS_URS_2026_01/092103000"/>
    <hyperlink ref="F220" r:id="rId40" display="https://podminky.urs.cz/item/CS_URS_2026_01/0922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80</v>
      </c>
    </row>
    <row r="4" s="1" customFormat="1" ht="24.96" customHeight="1">
      <c r="B4" s="23"/>
      <c r="D4" s="133" t="s">
        <v>87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Chodník Uničovská (Robertshaw – nová HZS)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1154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22. 2. 2026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28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tr">
        <f>IF('Rekapitulace stavby'!AN16="","",'Rekapitulace stavby'!AN16)</f>
        <v/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tr">
        <f>IF('Rekapitulace stavby'!E17="","",'Rekapitulace stavby'!E17)</f>
        <v xml:space="preserve"> </v>
      </c>
      <c r="F21" s="41"/>
      <c r="G21" s="41"/>
      <c r="H21" s="41"/>
      <c r="I21" s="135" t="s">
        <v>28</v>
      </c>
      <c r="J21" s="139" t="str">
        <f>IF('Rekapitulace stavby'!AN17="","",'Rekapitulace stavby'!AN17)</f>
        <v/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33</v>
      </c>
      <c r="E23" s="41"/>
      <c r="F23" s="41"/>
      <c r="G23" s="41"/>
      <c r="H23" s="41"/>
      <c r="I23" s="135" t="s">
        <v>26</v>
      </c>
      <c r="J23" s="139" t="str">
        <f>IF('Rekapitulace stavby'!AN19="","",'Rekapitulace stavby'!AN19)</f>
        <v/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tr">
        <f>IF('Rekapitulace stavby'!E20="","",'Rekapitulace stavby'!E20)</f>
        <v xml:space="preserve"> </v>
      </c>
      <c r="F24" s="41"/>
      <c r="G24" s="41"/>
      <c r="H24" s="41"/>
      <c r="I24" s="135" t="s">
        <v>28</v>
      </c>
      <c r="J24" s="139" t="str">
        <f>IF('Rekapitulace stavby'!AN20="","",'Rekapitulace stavby'!AN20)</f>
        <v/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147">
        <f>ROUND(J80,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38</v>
      </c>
      <c r="G32" s="41"/>
      <c r="H32" s="41"/>
      <c r="I32" s="148" t="s">
        <v>37</v>
      </c>
      <c r="J32" s="148" t="s">
        <v>39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40</v>
      </c>
      <c r="E33" s="135" t="s">
        <v>41</v>
      </c>
      <c r="F33" s="150">
        <f>ROUND((SUM(BE80:BE102)),  2)</f>
        <v>0</v>
      </c>
      <c r="G33" s="41"/>
      <c r="H33" s="41"/>
      <c r="I33" s="151">
        <v>0.20999999999999999</v>
      </c>
      <c r="J33" s="150">
        <f>ROUND(((SUM(BE80:BE102))*I33),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42</v>
      </c>
      <c r="F34" s="150">
        <f>ROUND((SUM(BF80:BF102)),  2)</f>
        <v>0</v>
      </c>
      <c r="G34" s="41"/>
      <c r="H34" s="41"/>
      <c r="I34" s="151">
        <v>0.12</v>
      </c>
      <c r="J34" s="150">
        <f>ROUND(((SUM(BF80:BF102))*I34),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43</v>
      </c>
      <c r="F35" s="150">
        <f>ROUND((SUM(BG80:BG102)),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44</v>
      </c>
      <c r="F36" s="150">
        <f>ROUND((SUM(BH80:BH102)),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45</v>
      </c>
      <c r="F37" s="150">
        <f>ROUND((SUM(BI80:BI102)),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Chodník Uničovská (Robertshaw – nová HZS)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OVN - Ostatní a vedlejší náklady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Šternberk</v>
      </c>
      <c r="G52" s="43"/>
      <c r="H52" s="43"/>
      <c r="I52" s="35" t="s">
        <v>23</v>
      </c>
      <c r="J52" s="75" t="str">
        <f>IF(J12="","",J12)</f>
        <v>22. 2. 2026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 xml:space="preserve"> 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33</v>
      </c>
      <c r="J55" s="39" t="str">
        <f>E24</f>
        <v xml:space="preserve"> 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91</v>
      </c>
      <c r="D57" s="165"/>
      <c r="E57" s="165"/>
      <c r="F57" s="165"/>
      <c r="G57" s="165"/>
      <c r="H57" s="165"/>
      <c r="I57" s="165"/>
      <c r="J57" s="166" t="s">
        <v>92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68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93</v>
      </c>
    </row>
    <row r="60" s="9" customFormat="1" ht="24.96" customHeight="1">
      <c r="A60" s="9"/>
      <c r="B60" s="168"/>
      <c r="C60" s="169"/>
      <c r="D60" s="170" t="s">
        <v>1155</v>
      </c>
      <c r="E60" s="171"/>
      <c r="F60" s="171"/>
      <c r="G60" s="171"/>
      <c r="H60" s="171"/>
      <c r="I60" s="171"/>
      <c r="J60" s="172">
        <f>J81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3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3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108</v>
      </c>
      <c r="D67" s="43"/>
      <c r="E67" s="43"/>
      <c r="F67" s="43"/>
      <c r="G67" s="43"/>
      <c r="H67" s="43"/>
      <c r="I67" s="43"/>
      <c r="J67" s="43"/>
      <c r="K67" s="43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63" t="str">
        <f>E7</f>
        <v>Chodník Uničovská (Robertshaw – nová HZS)</v>
      </c>
      <c r="F70" s="35"/>
      <c r="G70" s="35"/>
      <c r="H70" s="35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88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OVN - Ostatní a vedlejší náklady</v>
      </c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>Šternberk</v>
      </c>
      <c r="G74" s="43"/>
      <c r="H74" s="43"/>
      <c r="I74" s="35" t="s">
        <v>23</v>
      </c>
      <c r="J74" s="75" t="str">
        <f>IF(J12="","",J12)</f>
        <v>22. 2. 2026</v>
      </c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5.15" customHeight="1">
      <c r="A76" s="41"/>
      <c r="B76" s="42"/>
      <c r="C76" s="35" t="s">
        <v>25</v>
      </c>
      <c r="D76" s="43"/>
      <c r="E76" s="43"/>
      <c r="F76" s="30" t="str">
        <f>E15</f>
        <v xml:space="preserve"> </v>
      </c>
      <c r="G76" s="43"/>
      <c r="H76" s="43"/>
      <c r="I76" s="35" t="s">
        <v>31</v>
      </c>
      <c r="J76" s="39" t="str">
        <f>E21</f>
        <v xml:space="preserve"> </v>
      </c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29</v>
      </c>
      <c r="D77" s="43"/>
      <c r="E77" s="43"/>
      <c r="F77" s="30" t="str">
        <f>IF(E18="","",E18)</f>
        <v>Vyplň údaj</v>
      </c>
      <c r="G77" s="43"/>
      <c r="H77" s="43"/>
      <c r="I77" s="35" t="s">
        <v>33</v>
      </c>
      <c r="J77" s="39" t="str">
        <f>E24</f>
        <v xml:space="preserve"> 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0"/>
      <c r="B79" s="181"/>
      <c r="C79" s="182" t="s">
        <v>109</v>
      </c>
      <c r="D79" s="183" t="s">
        <v>55</v>
      </c>
      <c r="E79" s="183" t="s">
        <v>51</v>
      </c>
      <c r="F79" s="183" t="s">
        <v>52</v>
      </c>
      <c r="G79" s="183" t="s">
        <v>110</v>
      </c>
      <c r="H79" s="183" t="s">
        <v>111</v>
      </c>
      <c r="I79" s="183" t="s">
        <v>112</v>
      </c>
      <c r="J79" s="183" t="s">
        <v>92</v>
      </c>
      <c r="K79" s="184" t="s">
        <v>113</v>
      </c>
      <c r="L79" s="185"/>
      <c r="M79" s="95" t="s">
        <v>19</v>
      </c>
      <c r="N79" s="96" t="s">
        <v>40</v>
      </c>
      <c r="O79" s="96" t="s">
        <v>114</v>
      </c>
      <c r="P79" s="96" t="s">
        <v>115</v>
      </c>
      <c r="Q79" s="96" t="s">
        <v>116</v>
      </c>
      <c r="R79" s="96" t="s">
        <v>117</v>
      </c>
      <c r="S79" s="96" t="s">
        <v>118</v>
      </c>
      <c r="T79" s="97" t="s">
        <v>119</v>
      </c>
      <c r="U79" s="180"/>
      <c r="V79" s="180"/>
      <c r="W79" s="180"/>
      <c r="X79" s="180"/>
      <c r="Y79" s="180"/>
      <c r="Z79" s="180"/>
      <c r="AA79" s="180"/>
      <c r="AB79" s="180"/>
      <c r="AC79" s="180"/>
      <c r="AD79" s="180"/>
      <c r="AE79" s="180"/>
    </row>
    <row r="80" s="2" customFormat="1" ht="22.8" customHeight="1">
      <c r="A80" s="41"/>
      <c r="B80" s="42"/>
      <c r="C80" s="102" t="s">
        <v>120</v>
      </c>
      <c r="D80" s="43"/>
      <c r="E80" s="43"/>
      <c r="F80" s="43"/>
      <c r="G80" s="43"/>
      <c r="H80" s="43"/>
      <c r="I80" s="43"/>
      <c r="J80" s="186">
        <f>BK80</f>
        <v>0</v>
      </c>
      <c r="K80" s="43"/>
      <c r="L80" s="47"/>
      <c r="M80" s="98"/>
      <c r="N80" s="187"/>
      <c r="O80" s="99"/>
      <c r="P80" s="188">
        <f>P81</f>
        <v>0</v>
      </c>
      <c r="Q80" s="99"/>
      <c r="R80" s="188">
        <f>R81</f>
        <v>0</v>
      </c>
      <c r="S80" s="99"/>
      <c r="T80" s="189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69</v>
      </c>
      <c r="AU80" s="20" t="s">
        <v>93</v>
      </c>
      <c r="BK80" s="190">
        <f>BK81</f>
        <v>0</v>
      </c>
    </row>
    <row r="81" s="12" customFormat="1" ht="25.92" customHeight="1">
      <c r="A81" s="12"/>
      <c r="B81" s="191"/>
      <c r="C81" s="192"/>
      <c r="D81" s="193" t="s">
        <v>69</v>
      </c>
      <c r="E81" s="194" t="s">
        <v>1156</v>
      </c>
      <c r="F81" s="194" t="s">
        <v>1157</v>
      </c>
      <c r="G81" s="192"/>
      <c r="H81" s="192"/>
      <c r="I81" s="195"/>
      <c r="J81" s="196">
        <f>BK81</f>
        <v>0</v>
      </c>
      <c r="K81" s="192"/>
      <c r="L81" s="197"/>
      <c r="M81" s="198"/>
      <c r="N81" s="199"/>
      <c r="O81" s="199"/>
      <c r="P81" s="200">
        <f>SUM(P82:P102)</f>
        <v>0</v>
      </c>
      <c r="Q81" s="199"/>
      <c r="R81" s="200">
        <f>SUM(R82:R102)</f>
        <v>0</v>
      </c>
      <c r="S81" s="199"/>
      <c r="T81" s="201">
        <f>SUM(T82:T102)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02" t="s">
        <v>78</v>
      </c>
      <c r="AT81" s="203" t="s">
        <v>69</v>
      </c>
      <c r="AU81" s="203" t="s">
        <v>70</v>
      </c>
      <c r="AY81" s="202" t="s">
        <v>123</v>
      </c>
      <c r="BK81" s="204">
        <f>SUM(BK82:BK102)</f>
        <v>0</v>
      </c>
    </row>
    <row r="82" s="2" customFormat="1" ht="24.15" customHeight="1">
      <c r="A82" s="41"/>
      <c r="B82" s="42"/>
      <c r="C82" s="207" t="s">
        <v>78</v>
      </c>
      <c r="D82" s="207" t="s">
        <v>125</v>
      </c>
      <c r="E82" s="208" t="s">
        <v>1158</v>
      </c>
      <c r="F82" s="209" t="s">
        <v>1159</v>
      </c>
      <c r="G82" s="210" t="s">
        <v>1160</v>
      </c>
      <c r="H82" s="211">
        <v>1</v>
      </c>
      <c r="I82" s="212"/>
      <c r="J82" s="213">
        <f>ROUND(I82*H82,2)</f>
        <v>0</v>
      </c>
      <c r="K82" s="209" t="s">
        <v>19</v>
      </c>
      <c r="L82" s="47"/>
      <c r="M82" s="214" t="s">
        <v>19</v>
      </c>
      <c r="N82" s="215" t="s">
        <v>41</v>
      </c>
      <c r="O82" s="87"/>
      <c r="P82" s="216">
        <f>O82*H82</f>
        <v>0</v>
      </c>
      <c r="Q82" s="216">
        <v>0</v>
      </c>
      <c r="R82" s="216">
        <f>Q82*H82</f>
        <v>0</v>
      </c>
      <c r="S82" s="216">
        <v>0</v>
      </c>
      <c r="T82" s="217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18" t="s">
        <v>130</v>
      </c>
      <c r="AT82" s="218" t="s">
        <v>125</v>
      </c>
      <c r="AU82" s="218" t="s">
        <v>78</v>
      </c>
      <c r="AY82" s="20" t="s">
        <v>123</v>
      </c>
      <c r="BE82" s="219">
        <f>IF(N82="základní",J82,0)</f>
        <v>0</v>
      </c>
      <c r="BF82" s="219">
        <f>IF(N82="snížená",J82,0)</f>
        <v>0</v>
      </c>
      <c r="BG82" s="219">
        <f>IF(N82="zákl. přenesená",J82,0)</f>
        <v>0</v>
      </c>
      <c r="BH82" s="219">
        <f>IF(N82="sníž. přenesená",J82,0)</f>
        <v>0</v>
      </c>
      <c r="BI82" s="219">
        <f>IF(N82="nulová",J82,0)</f>
        <v>0</v>
      </c>
      <c r="BJ82" s="20" t="s">
        <v>78</v>
      </c>
      <c r="BK82" s="219">
        <f>ROUND(I82*H82,2)</f>
        <v>0</v>
      </c>
      <c r="BL82" s="20" t="s">
        <v>130</v>
      </c>
      <c r="BM82" s="218" t="s">
        <v>1161</v>
      </c>
    </row>
    <row r="83" s="2" customFormat="1" ht="16.5" customHeight="1">
      <c r="A83" s="41"/>
      <c r="B83" s="42"/>
      <c r="C83" s="207" t="s">
        <v>80</v>
      </c>
      <c r="D83" s="207" t="s">
        <v>125</v>
      </c>
      <c r="E83" s="208" t="s">
        <v>1162</v>
      </c>
      <c r="F83" s="209" t="s">
        <v>1163</v>
      </c>
      <c r="G83" s="210" t="s">
        <v>1160</v>
      </c>
      <c r="H83" s="211">
        <v>1</v>
      </c>
      <c r="I83" s="212"/>
      <c r="J83" s="213">
        <f>ROUND(I83*H83,2)</f>
        <v>0</v>
      </c>
      <c r="K83" s="209" t="s">
        <v>19</v>
      </c>
      <c r="L83" s="47"/>
      <c r="M83" s="214" t="s">
        <v>19</v>
      </c>
      <c r="N83" s="215" t="s">
        <v>41</v>
      </c>
      <c r="O83" s="87"/>
      <c r="P83" s="216">
        <f>O83*H83</f>
        <v>0</v>
      </c>
      <c r="Q83" s="216">
        <v>0</v>
      </c>
      <c r="R83" s="216">
        <f>Q83*H83</f>
        <v>0</v>
      </c>
      <c r="S83" s="216">
        <v>0</v>
      </c>
      <c r="T83" s="217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218" t="s">
        <v>130</v>
      </c>
      <c r="AT83" s="218" t="s">
        <v>125</v>
      </c>
      <c r="AU83" s="218" t="s">
        <v>78</v>
      </c>
      <c r="AY83" s="20" t="s">
        <v>123</v>
      </c>
      <c r="BE83" s="219">
        <f>IF(N83="základní",J83,0)</f>
        <v>0</v>
      </c>
      <c r="BF83" s="219">
        <f>IF(N83="snížená",J83,0)</f>
        <v>0</v>
      </c>
      <c r="BG83" s="219">
        <f>IF(N83="zákl. přenesená",J83,0)</f>
        <v>0</v>
      </c>
      <c r="BH83" s="219">
        <f>IF(N83="sníž. přenesená",J83,0)</f>
        <v>0</v>
      </c>
      <c r="BI83" s="219">
        <f>IF(N83="nulová",J83,0)</f>
        <v>0</v>
      </c>
      <c r="BJ83" s="20" t="s">
        <v>78</v>
      </c>
      <c r="BK83" s="219">
        <f>ROUND(I83*H83,2)</f>
        <v>0</v>
      </c>
      <c r="BL83" s="20" t="s">
        <v>130</v>
      </c>
      <c r="BM83" s="218" t="s">
        <v>1164</v>
      </c>
    </row>
    <row r="84" s="2" customFormat="1" ht="16.5" customHeight="1">
      <c r="A84" s="41"/>
      <c r="B84" s="42"/>
      <c r="C84" s="207" t="s">
        <v>143</v>
      </c>
      <c r="D84" s="207" t="s">
        <v>125</v>
      </c>
      <c r="E84" s="208" t="s">
        <v>1165</v>
      </c>
      <c r="F84" s="209" t="s">
        <v>1166</v>
      </c>
      <c r="G84" s="210" t="s">
        <v>1160</v>
      </c>
      <c r="H84" s="211">
        <v>1</v>
      </c>
      <c r="I84" s="212"/>
      <c r="J84" s="213">
        <f>ROUND(I84*H84,2)</f>
        <v>0</v>
      </c>
      <c r="K84" s="209" t="s">
        <v>19</v>
      </c>
      <c r="L84" s="47"/>
      <c r="M84" s="214" t="s">
        <v>19</v>
      </c>
      <c r="N84" s="215" t="s">
        <v>41</v>
      </c>
      <c r="O84" s="87"/>
      <c r="P84" s="216">
        <f>O84*H84</f>
        <v>0</v>
      </c>
      <c r="Q84" s="216">
        <v>0</v>
      </c>
      <c r="R84" s="216">
        <f>Q84*H84</f>
        <v>0</v>
      </c>
      <c r="S84" s="216">
        <v>0</v>
      </c>
      <c r="T84" s="217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8" t="s">
        <v>130</v>
      </c>
      <c r="AT84" s="218" t="s">
        <v>125</v>
      </c>
      <c r="AU84" s="218" t="s">
        <v>78</v>
      </c>
      <c r="AY84" s="20" t="s">
        <v>123</v>
      </c>
      <c r="BE84" s="219">
        <f>IF(N84="základní",J84,0)</f>
        <v>0</v>
      </c>
      <c r="BF84" s="219">
        <f>IF(N84="snížená",J84,0)</f>
        <v>0</v>
      </c>
      <c r="BG84" s="219">
        <f>IF(N84="zákl. přenesená",J84,0)</f>
        <v>0</v>
      </c>
      <c r="BH84" s="219">
        <f>IF(N84="sníž. přenesená",J84,0)</f>
        <v>0</v>
      </c>
      <c r="BI84" s="219">
        <f>IF(N84="nulová",J84,0)</f>
        <v>0</v>
      </c>
      <c r="BJ84" s="20" t="s">
        <v>78</v>
      </c>
      <c r="BK84" s="219">
        <f>ROUND(I84*H84,2)</f>
        <v>0</v>
      </c>
      <c r="BL84" s="20" t="s">
        <v>130</v>
      </c>
      <c r="BM84" s="218" t="s">
        <v>1167</v>
      </c>
    </row>
    <row r="85" s="2" customFormat="1" ht="16.5" customHeight="1">
      <c r="A85" s="41"/>
      <c r="B85" s="42"/>
      <c r="C85" s="207" t="s">
        <v>130</v>
      </c>
      <c r="D85" s="207" t="s">
        <v>125</v>
      </c>
      <c r="E85" s="208" t="s">
        <v>1168</v>
      </c>
      <c r="F85" s="209" t="s">
        <v>1169</v>
      </c>
      <c r="G85" s="210" t="s">
        <v>1160</v>
      </c>
      <c r="H85" s="211">
        <v>1</v>
      </c>
      <c r="I85" s="212"/>
      <c r="J85" s="213">
        <f>ROUND(I85*H85,2)</f>
        <v>0</v>
      </c>
      <c r="K85" s="209" t="s">
        <v>19</v>
      </c>
      <c r="L85" s="47"/>
      <c r="M85" s="214" t="s">
        <v>19</v>
      </c>
      <c r="N85" s="215" t="s">
        <v>41</v>
      </c>
      <c r="O85" s="87"/>
      <c r="P85" s="216">
        <f>O85*H85</f>
        <v>0</v>
      </c>
      <c r="Q85" s="216">
        <v>0</v>
      </c>
      <c r="R85" s="216">
        <f>Q85*H85</f>
        <v>0</v>
      </c>
      <c r="S85" s="216">
        <v>0</v>
      </c>
      <c r="T85" s="217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8" t="s">
        <v>130</v>
      </c>
      <c r="AT85" s="218" t="s">
        <v>125</v>
      </c>
      <c r="AU85" s="218" t="s">
        <v>78</v>
      </c>
      <c r="AY85" s="20" t="s">
        <v>123</v>
      </c>
      <c r="BE85" s="219">
        <f>IF(N85="základní",J85,0)</f>
        <v>0</v>
      </c>
      <c r="BF85" s="219">
        <f>IF(N85="snížená",J85,0)</f>
        <v>0</v>
      </c>
      <c r="BG85" s="219">
        <f>IF(N85="zákl. přenesená",J85,0)</f>
        <v>0</v>
      </c>
      <c r="BH85" s="219">
        <f>IF(N85="sníž. přenesená",J85,0)</f>
        <v>0</v>
      </c>
      <c r="BI85" s="219">
        <f>IF(N85="nulová",J85,0)</f>
        <v>0</v>
      </c>
      <c r="BJ85" s="20" t="s">
        <v>78</v>
      </c>
      <c r="BK85" s="219">
        <f>ROUND(I85*H85,2)</f>
        <v>0</v>
      </c>
      <c r="BL85" s="20" t="s">
        <v>130</v>
      </c>
      <c r="BM85" s="218" t="s">
        <v>1170</v>
      </c>
    </row>
    <row r="86" s="2" customFormat="1" ht="16.5" customHeight="1">
      <c r="A86" s="41"/>
      <c r="B86" s="42"/>
      <c r="C86" s="207" t="s">
        <v>158</v>
      </c>
      <c r="D86" s="207" t="s">
        <v>125</v>
      </c>
      <c r="E86" s="208" t="s">
        <v>1171</v>
      </c>
      <c r="F86" s="209" t="s">
        <v>1172</v>
      </c>
      <c r="G86" s="210" t="s">
        <v>1160</v>
      </c>
      <c r="H86" s="211">
        <v>1</v>
      </c>
      <c r="I86" s="212"/>
      <c r="J86" s="213">
        <f>ROUND(I86*H86,2)</f>
        <v>0</v>
      </c>
      <c r="K86" s="209" t="s">
        <v>19</v>
      </c>
      <c r="L86" s="47"/>
      <c r="M86" s="214" t="s">
        <v>19</v>
      </c>
      <c r="N86" s="215" t="s">
        <v>41</v>
      </c>
      <c r="O86" s="87"/>
      <c r="P86" s="216">
        <f>O86*H86</f>
        <v>0</v>
      </c>
      <c r="Q86" s="216">
        <v>0</v>
      </c>
      <c r="R86" s="216">
        <f>Q86*H86</f>
        <v>0</v>
      </c>
      <c r="S86" s="216">
        <v>0</v>
      </c>
      <c r="T86" s="217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8" t="s">
        <v>130</v>
      </c>
      <c r="AT86" s="218" t="s">
        <v>125</v>
      </c>
      <c r="AU86" s="218" t="s">
        <v>78</v>
      </c>
      <c r="AY86" s="20" t="s">
        <v>123</v>
      </c>
      <c r="BE86" s="219">
        <f>IF(N86="základní",J86,0)</f>
        <v>0</v>
      </c>
      <c r="BF86" s="219">
        <f>IF(N86="snížená",J86,0)</f>
        <v>0</v>
      </c>
      <c r="BG86" s="219">
        <f>IF(N86="zákl. přenesená",J86,0)</f>
        <v>0</v>
      </c>
      <c r="BH86" s="219">
        <f>IF(N86="sníž. přenesená",J86,0)</f>
        <v>0</v>
      </c>
      <c r="BI86" s="219">
        <f>IF(N86="nulová",J86,0)</f>
        <v>0</v>
      </c>
      <c r="BJ86" s="20" t="s">
        <v>78</v>
      </c>
      <c r="BK86" s="219">
        <f>ROUND(I86*H86,2)</f>
        <v>0</v>
      </c>
      <c r="BL86" s="20" t="s">
        <v>130</v>
      </c>
      <c r="BM86" s="218" t="s">
        <v>1173</v>
      </c>
    </row>
    <row r="87" s="2" customFormat="1" ht="24.15" customHeight="1">
      <c r="A87" s="41"/>
      <c r="B87" s="42"/>
      <c r="C87" s="207" t="s">
        <v>165</v>
      </c>
      <c r="D87" s="207" t="s">
        <v>125</v>
      </c>
      <c r="E87" s="208" t="s">
        <v>1174</v>
      </c>
      <c r="F87" s="209" t="s">
        <v>1175</v>
      </c>
      <c r="G87" s="210" t="s">
        <v>1160</v>
      </c>
      <c r="H87" s="211">
        <v>1</v>
      </c>
      <c r="I87" s="212"/>
      <c r="J87" s="213">
        <f>ROUND(I87*H87,2)</f>
        <v>0</v>
      </c>
      <c r="K87" s="209" t="s">
        <v>19</v>
      </c>
      <c r="L87" s="47"/>
      <c r="M87" s="214" t="s">
        <v>19</v>
      </c>
      <c r="N87" s="215" t="s">
        <v>41</v>
      </c>
      <c r="O87" s="87"/>
      <c r="P87" s="216">
        <f>O87*H87</f>
        <v>0</v>
      </c>
      <c r="Q87" s="216">
        <v>0</v>
      </c>
      <c r="R87" s="216">
        <f>Q87*H87</f>
        <v>0</v>
      </c>
      <c r="S87" s="216">
        <v>0</v>
      </c>
      <c r="T87" s="217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8" t="s">
        <v>130</v>
      </c>
      <c r="AT87" s="218" t="s">
        <v>125</v>
      </c>
      <c r="AU87" s="218" t="s">
        <v>78</v>
      </c>
      <c r="AY87" s="20" t="s">
        <v>123</v>
      </c>
      <c r="BE87" s="219">
        <f>IF(N87="základní",J87,0)</f>
        <v>0</v>
      </c>
      <c r="BF87" s="219">
        <f>IF(N87="snížená",J87,0)</f>
        <v>0</v>
      </c>
      <c r="BG87" s="219">
        <f>IF(N87="zákl. přenesená",J87,0)</f>
        <v>0</v>
      </c>
      <c r="BH87" s="219">
        <f>IF(N87="sníž. přenesená",J87,0)</f>
        <v>0</v>
      </c>
      <c r="BI87" s="219">
        <f>IF(N87="nulová",J87,0)</f>
        <v>0</v>
      </c>
      <c r="BJ87" s="20" t="s">
        <v>78</v>
      </c>
      <c r="BK87" s="219">
        <f>ROUND(I87*H87,2)</f>
        <v>0</v>
      </c>
      <c r="BL87" s="20" t="s">
        <v>130</v>
      </c>
      <c r="BM87" s="218" t="s">
        <v>1176</v>
      </c>
    </row>
    <row r="88" s="2" customFormat="1" ht="16.5" customHeight="1">
      <c r="A88" s="41"/>
      <c r="B88" s="42"/>
      <c r="C88" s="207" t="s">
        <v>171</v>
      </c>
      <c r="D88" s="207" t="s">
        <v>125</v>
      </c>
      <c r="E88" s="208" t="s">
        <v>1177</v>
      </c>
      <c r="F88" s="209" t="s">
        <v>1178</v>
      </c>
      <c r="G88" s="210" t="s">
        <v>1160</v>
      </c>
      <c r="H88" s="211">
        <v>1</v>
      </c>
      <c r="I88" s="212"/>
      <c r="J88" s="213">
        <f>ROUND(I88*H88,2)</f>
        <v>0</v>
      </c>
      <c r="K88" s="209" t="s">
        <v>19</v>
      </c>
      <c r="L88" s="47"/>
      <c r="M88" s="214" t="s">
        <v>19</v>
      </c>
      <c r="N88" s="215" t="s">
        <v>41</v>
      </c>
      <c r="O88" s="87"/>
      <c r="P88" s="216">
        <f>O88*H88</f>
        <v>0</v>
      </c>
      <c r="Q88" s="216">
        <v>0</v>
      </c>
      <c r="R88" s="216">
        <f>Q88*H88</f>
        <v>0</v>
      </c>
      <c r="S88" s="216">
        <v>0</v>
      </c>
      <c r="T88" s="217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8" t="s">
        <v>130</v>
      </c>
      <c r="AT88" s="218" t="s">
        <v>125</v>
      </c>
      <c r="AU88" s="218" t="s">
        <v>78</v>
      </c>
      <c r="AY88" s="20" t="s">
        <v>123</v>
      </c>
      <c r="BE88" s="219">
        <f>IF(N88="základní",J88,0)</f>
        <v>0</v>
      </c>
      <c r="BF88" s="219">
        <f>IF(N88="snížená",J88,0)</f>
        <v>0</v>
      </c>
      <c r="BG88" s="219">
        <f>IF(N88="zákl. přenesená",J88,0)</f>
        <v>0</v>
      </c>
      <c r="BH88" s="219">
        <f>IF(N88="sníž. přenesená",J88,0)</f>
        <v>0</v>
      </c>
      <c r="BI88" s="219">
        <f>IF(N88="nulová",J88,0)</f>
        <v>0</v>
      </c>
      <c r="BJ88" s="20" t="s">
        <v>78</v>
      </c>
      <c r="BK88" s="219">
        <f>ROUND(I88*H88,2)</f>
        <v>0</v>
      </c>
      <c r="BL88" s="20" t="s">
        <v>130</v>
      </c>
      <c r="BM88" s="218" t="s">
        <v>1179</v>
      </c>
    </row>
    <row r="89" s="2" customFormat="1" ht="16.5" customHeight="1">
      <c r="A89" s="41"/>
      <c r="B89" s="42"/>
      <c r="C89" s="207" t="s">
        <v>177</v>
      </c>
      <c r="D89" s="207" t="s">
        <v>125</v>
      </c>
      <c r="E89" s="208" t="s">
        <v>1180</v>
      </c>
      <c r="F89" s="209" t="s">
        <v>1181</v>
      </c>
      <c r="G89" s="210" t="s">
        <v>1160</v>
      </c>
      <c r="H89" s="211">
        <v>1</v>
      </c>
      <c r="I89" s="212"/>
      <c r="J89" s="213">
        <f>ROUND(I89*H89,2)</f>
        <v>0</v>
      </c>
      <c r="K89" s="209" t="s">
        <v>19</v>
      </c>
      <c r="L89" s="47"/>
      <c r="M89" s="214" t="s">
        <v>19</v>
      </c>
      <c r="N89" s="215" t="s">
        <v>41</v>
      </c>
      <c r="O89" s="87"/>
      <c r="P89" s="216">
        <f>O89*H89</f>
        <v>0</v>
      </c>
      <c r="Q89" s="216">
        <v>0</v>
      </c>
      <c r="R89" s="216">
        <f>Q89*H89</f>
        <v>0</v>
      </c>
      <c r="S89" s="216">
        <v>0</v>
      </c>
      <c r="T89" s="217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8" t="s">
        <v>130</v>
      </c>
      <c r="AT89" s="218" t="s">
        <v>125</v>
      </c>
      <c r="AU89" s="218" t="s">
        <v>78</v>
      </c>
      <c r="AY89" s="20" t="s">
        <v>123</v>
      </c>
      <c r="BE89" s="219">
        <f>IF(N89="základní",J89,0)</f>
        <v>0</v>
      </c>
      <c r="BF89" s="219">
        <f>IF(N89="snížená",J89,0)</f>
        <v>0</v>
      </c>
      <c r="BG89" s="219">
        <f>IF(N89="zákl. přenesená",J89,0)</f>
        <v>0</v>
      </c>
      <c r="BH89" s="219">
        <f>IF(N89="sníž. přenesená",J89,0)</f>
        <v>0</v>
      </c>
      <c r="BI89" s="219">
        <f>IF(N89="nulová",J89,0)</f>
        <v>0</v>
      </c>
      <c r="BJ89" s="20" t="s">
        <v>78</v>
      </c>
      <c r="BK89" s="219">
        <f>ROUND(I89*H89,2)</f>
        <v>0</v>
      </c>
      <c r="BL89" s="20" t="s">
        <v>130</v>
      </c>
      <c r="BM89" s="218" t="s">
        <v>1182</v>
      </c>
    </row>
    <row r="90" s="2" customFormat="1">
      <c r="A90" s="41"/>
      <c r="B90" s="42"/>
      <c r="C90" s="43"/>
      <c r="D90" s="227" t="s">
        <v>919</v>
      </c>
      <c r="E90" s="43"/>
      <c r="F90" s="282" t="s">
        <v>1183</v>
      </c>
      <c r="G90" s="43"/>
      <c r="H90" s="43"/>
      <c r="I90" s="222"/>
      <c r="J90" s="43"/>
      <c r="K90" s="43"/>
      <c r="L90" s="47"/>
      <c r="M90" s="223"/>
      <c r="N90" s="224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919</v>
      </c>
      <c r="AU90" s="20" t="s">
        <v>78</v>
      </c>
    </row>
    <row r="91" s="2" customFormat="1" ht="33" customHeight="1">
      <c r="A91" s="41"/>
      <c r="B91" s="42"/>
      <c r="C91" s="207" t="s">
        <v>184</v>
      </c>
      <c r="D91" s="207" t="s">
        <v>125</v>
      </c>
      <c r="E91" s="208" t="s">
        <v>1184</v>
      </c>
      <c r="F91" s="209" t="s">
        <v>1185</v>
      </c>
      <c r="G91" s="210" t="s">
        <v>1160</v>
      </c>
      <c r="H91" s="211">
        <v>1</v>
      </c>
      <c r="I91" s="212"/>
      <c r="J91" s="213">
        <f>ROUND(I91*H91,2)</f>
        <v>0</v>
      </c>
      <c r="K91" s="209" t="s">
        <v>19</v>
      </c>
      <c r="L91" s="47"/>
      <c r="M91" s="214" t="s">
        <v>19</v>
      </c>
      <c r="N91" s="215" t="s">
        <v>41</v>
      </c>
      <c r="O91" s="87"/>
      <c r="P91" s="216">
        <f>O91*H91</f>
        <v>0</v>
      </c>
      <c r="Q91" s="216">
        <v>0</v>
      </c>
      <c r="R91" s="216">
        <f>Q91*H91</f>
        <v>0</v>
      </c>
      <c r="S91" s="216">
        <v>0</v>
      </c>
      <c r="T91" s="21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8" t="s">
        <v>130</v>
      </c>
      <c r="AT91" s="218" t="s">
        <v>125</v>
      </c>
      <c r="AU91" s="218" t="s">
        <v>78</v>
      </c>
      <c r="AY91" s="20" t="s">
        <v>123</v>
      </c>
      <c r="BE91" s="219">
        <f>IF(N91="základní",J91,0)</f>
        <v>0</v>
      </c>
      <c r="BF91" s="219">
        <f>IF(N91="snížená",J91,0)</f>
        <v>0</v>
      </c>
      <c r="BG91" s="219">
        <f>IF(N91="zákl. přenesená",J91,0)</f>
        <v>0</v>
      </c>
      <c r="BH91" s="219">
        <f>IF(N91="sníž. přenesená",J91,0)</f>
        <v>0</v>
      </c>
      <c r="BI91" s="219">
        <f>IF(N91="nulová",J91,0)</f>
        <v>0</v>
      </c>
      <c r="BJ91" s="20" t="s">
        <v>78</v>
      </c>
      <c r="BK91" s="219">
        <f>ROUND(I91*H91,2)</f>
        <v>0</v>
      </c>
      <c r="BL91" s="20" t="s">
        <v>130</v>
      </c>
      <c r="BM91" s="218" t="s">
        <v>1186</v>
      </c>
    </row>
    <row r="92" s="2" customFormat="1" ht="24.15" customHeight="1">
      <c r="A92" s="41"/>
      <c r="B92" s="42"/>
      <c r="C92" s="207" t="s">
        <v>194</v>
      </c>
      <c r="D92" s="207" t="s">
        <v>125</v>
      </c>
      <c r="E92" s="208" t="s">
        <v>1187</v>
      </c>
      <c r="F92" s="209" t="s">
        <v>1188</v>
      </c>
      <c r="G92" s="210" t="s">
        <v>1160</v>
      </c>
      <c r="H92" s="211">
        <v>1</v>
      </c>
      <c r="I92" s="212"/>
      <c r="J92" s="213">
        <f>ROUND(I92*H92,2)</f>
        <v>0</v>
      </c>
      <c r="K92" s="209" t="s">
        <v>19</v>
      </c>
      <c r="L92" s="47"/>
      <c r="M92" s="214" t="s">
        <v>19</v>
      </c>
      <c r="N92" s="215" t="s">
        <v>41</v>
      </c>
      <c r="O92" s="87"/>
      <c r="P92" s="216">
        <f>O92*H92</f>
        <v>0</v>
      </c>
      <c r="Q92" s="216">
        <v>0</v>
      </c>
      <c r="R92" s="216">
        <f>Q92*H92</f>
        <v>0</v>
      </c>
      <c r="S92" s="216">
        <v>0</v>
      </c>
      <c r="T92" s="21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8" t="s">
        <v>130</v>
      </c>
      <c r="AT92" s="218" t="s">
        <v>125</v>
      </c>
      <c r="AU92" s="218" t="s">
        <v>78</v>
      </c>
      <c r="AY92" s="20" t="s">
        <v>123</v>
      </c>
      <c r="BE92" s="219">
        <f>IF(N92="základní",J92,0)</f>
        <v>0</v>
      </c>
      <c r="BF92" s="219">
        <f>IF(N92="snížená",J92,0)</f>
        <v>0</v>
      </c>
      <c r="BG92" s="219">
        <f>IF(N92="zákl. přenesená",J92,0)</f>
        <v>0</v>
      </c>
      <c r="BH92" s="219">
        <f>IF(N92="sníž. přenesená",J92,0)</f>
        <v>0</v>
      </c>
      <c r="BI92" s="219">
        <f>IF(N92="nulová",J92,0)</f>
        <v>0</v>
      </c>
      <c r="BJ92" s="20" t="s">
        <v>78</v>
      </c>
      <c r="BK92" s="219">
        <f>ROUND(I92*H92,2)</f>
        <v>0</v>
      </c>
      <c r="BL92" s="20" t="s">
        <v>130</v>
      </c>
      <c r="BM92" s="218" t="s">
        <v>1189</v>
      </c>
    </row>
    <row r="93" s="2" customFormat="1">
      <c r="A93" s="41"/>
      <c r="B93" s="42"/>
      <c r="C93" s="43"/>
      <c r="D93" s="227" t="s">
        <v>919</v>
      </c>
      <c r="E93" s="43"/>
      <c r="F93" s="282" t="s">
        <v>1190</v>
      </c>
      <c r="G93" s="43"/>
      <c r="H93" s="43"/>
      <c r="I93" s="222"/>
      <c r="J93" s="43"/>
      <c r="K93" s="43"/>
      <c r="L93" s="47"/>
      <c r="M93" s="223"/>
      <c r="N93" s="224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919</v>
      </c>
      <c r="AU93" s="20" t="s">
        <v>78</v>
      </c>
    </row>
    <row r="94" s="2" customFormat="1" ht="24.15" customHeight="1">
      <c r="A94" s="41"/>
      <c r="B94" s="42"/>
      <c r="C94" s="207" t="s">
        <v>202</v>
      </c>
      <c r="D94" s="207" t="s">
        <v>125</v>
      </c>
      <c r="E94" s="208" t="s">
        <v>1191</v>
      </c>
      <c r="F94" s="209" t="s">
        <v>1192</v>
      </c>
      <c r="G94" s="210" t="s">
        <v>1160</v>
      </c>
      <c r="H94" s="211">
        <v>1</v>
      </c>
      <c r="I94" s="212"/>
      <c r="J94" s="213">
        <f>ROUND(I94*H94,2)</f>
        <v>0</v>
      </c>
      <c r="K94" s="209" t="s">
        <v>19</v>
      </c>
      <c r="L94" s="47"/>
      <c r="M94" s="214" t="s">
        <v>19</v>
      </c>
      <c r="N94" s="215" t="s">
        <v>41</v>
      </c>
      <c r="O94" s="87"/>
      <c r="P94" s="216">
        <f>O94*H94</f>
        <v>0</v>
      </c>
      <c r="Q94" s="216">
        <v>0</v>
      </c>
      <c r="R94" s="216">
        <f>Q94*H94</f>
        <v>0</v>
      </c>
      <c r="S94" s="216">
        <v>0</v>
      </c>
      <c r="T94" s="21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8" t="s">
        <v>130</v>
      </c>
      <c r="AT94" s="218" t="s">
        <v>125</v>
      </c>
      <c r="AU94" s="218" t="s">
        <v>78</v>
      </c>
      <c r="AY94" s="20" t="s">
        <v>123</v>
      </c>
      <c r="BE94" s="219">
        <f>IF(N94="základní",J94,0)</f>
        <v>0</v>
      </c>
      <c r="BF94" s="219">
        <f>IF(N94="snížená",J94,0)</f>
        <v>0</v>
      </c>
      <c r="BG94" s="219">
        <f>IF(N94="zákl. přenesená",J94,0)</f>
        <v>0</v>
      </c>
      <c r="BH94" s="219">
        <f>IF(N94="sníž. přenesená",J94,0)</f>
        <v>0</v>
      </c>
      <c r="BI94" s="219">
        <f>IF(N94="nulová",J94,0)</f>
        <v>0</v>
      </c>
      <c r="BJ94" s="20" t="s">
        <v>78</v>
      </c>
      <c r="BK94" s="219">
        <f>ROUND(I94*H94,2)</f>
        <v>0</v>
      </c>
      <c r="BL94" s="20" t="s">
        <v>130</v>
      </c>
      <c r="BM94" s="218" t="s">
        <v>1193</v>
      </c>
    </row>
    <row r="95" s="2" customFormat="1" ht="24.15" customHeight="1">
      <c r="A95" s="41"/>
      <c r="B95" s="42"/>
      <c r="C95" s="207" t="s">
        <v>8</v>
      </c>
      <c r="D95" s="207" t="s">
        <v>125</v>
      </c>
      <c r="E95" s="208" t="s">
        <v>1194</v>
      </c>
      <c r="F95" s="209" t="s">
        <v>1195</v>
      </c>
      <c r="G95" s="210" t="s">
        <v>1160</v>
      </c>
      <c r="H95" s="211">
        <v>1</v>
      </c>
      <c r="I95" s="212"/>
      <c r="J95" s="213">
        <f>ROUND(I95*H95,2)</f>
        <v>0</v>
      </c>
      <c r="K95" s="209" t="s">
        <v>19</v>
      </c>
      <c r="L95" s="47"/>
      <c r="M95" s="214" t="s">
        <v>19</v>
      </c>
      <c r="N95" s="215" t="s">
        <v>41</v>
      </c>
      <c r="O95" s="87"/>
      <c r="P95" s="216">
        <f>O95*H95</f>
        <v>0</v>
      </c>
      <c r="Q95" s="216">
        <v>0</v>
      </c>
      <c r="R95" s="216">
        <f>Q95*H95</f>
        <v>0</v>
      </c>
      <c r="S95" s="216">
        <v>0</v>
      </c>
      <c r="T95" s="21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8" t="s">
        <v>130</v>
      </c>
      <c r="AT95" s="218" t="s">
        <v>125</v>
      </c>
      <c r="AU95" s="218" t="s">
        <v>78</v>
      </c>
      <c r="AY95" s="20" t="s">
        <v>123</v>
      </c>
      <c r="BE95" s="219">
        <f>IF(N95="základní",J95,0)</f>
        <v>0</v>
      </c>
      <c r="BF95" s="219">
        <f>IF(N95="snížená",J95,0)</f>
        <v>0</v>
      </c>
      <c r="BG95" s="219">
        <f>IF(N95="zákl. přenesená",J95,0)</f>
        <v>0</v>
      </c>
      <c r="BH95" s="219">
        <f>IF(N95="sníž. přenesená",J95,0)</f>
        <v>0</v>
      </c>
      <c r="BI95" s="219">
        <f>IF(N95="nulová",J95,0)</f>
        <v>0</v>
      </c>
      <c r="BJ95" s="20" t="s">
        <v>78</v>
      </c>
      <c r="BK95" s="219">
        <f>ROUND(I95*H95,2)</f>
        <v>0</v>
      </c>
      <c r="BL95" s="20" t="s">
        <v>130</v>
      </c>
      <c r="BM95" s="218" t="s">
        <v>1196</v>
      </c>
    </row>
    <row r="96" s="2" customFormat="1" ht="24.15" customHeight="1">
      <c r="A96" s="41"/>
      <c r="B96" s="42"/>
      <c r="C96" s="207" t="s">
        <v>216</v>
      </c>
      <c r="D96" s="207" t="s">
        <v>125</v>
      </c>
      <c r="E96" s="208" t="s">
        <v>1197</v>
      </c>
      <c r="F96" s="209" t="s">
        <v>1198</v>
      </c>
      <c r="G96" s="210" t="s">
        <v>1160</v>
      </c>
      <c r="H96" s="211">
        <v>1</v>
      </c>
      <c r="I96" s="212"/>
      <c r="J96" s="213">
        <f>ROUND(I96*H96,2)</f>
        <v>0</v>
      </c>
      <c r="K96" s="209" t="s">
        <v>19</v>
      </c>
      <c r="L96" s="47"/>
      <c r="M96" s="214" t="s">
        <v>19</v>
      </c>
      <c r="N96" s="215" t="s">
        <v>41</v>
      </c>
      <c r="O96" s="87"/>
      <c r="P96" s="216">
        <f>O96*H96</f>
        <v>0</v>
      </c>
      <c r="Q96" s="216">
        <v>0</v>
      </c>
      <c r="R96" s="216">
        <f>Q96*H96</f>
        <v>0</v>
      </c>
      <c r="S96" s="216">
        <v>0</v>
      </c>
      <c r="T96" s="21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8" t="s">
        <v>130</v>
      </c>
      <c r="AT96" s="218" t="s">
        <v>125</v>
      </c>
      <c r="AU96" s="218" t="s">
        <v>78</v>
      </c>
      <c r="AY96" s="20" t="s">
        <v>123</v>
      </c>
      <c r="BE96" s="219">
        <f>IF(N96="základní",J96,0)</f>
        <v>0</v>
      </c>
      <c r="BF96" s="219">
        <f>IF(N96="snížená",J96,0)</f>
        <v>0</v>
      </c>
      <c r="BG96" s="219">
        <f>IF(N96="zákl. přenesená",J96,0)</f>
        <v>0</v>
      </c>
      <c r="BH96" s="219">
        <f>IF(N96="sníž. přenesená",J96,0)</f>
        <v>0</v>
      </c>
      <c r="BI96" s="219">
        <f>IF(N96="nulová",J96,0)</f>
        <v>0</v>
      </c>
      <c r="BJ96" s="20" t="s">
        <v>78</v>
      </c>
      <c r="BK96" s="219">
        <f>ROUND(I96*H96,2)</f>
        <v>0</v>
      </c>
      <c r="BL96" s="20" t="s">
        <v>130</v>
      </c>
      <c r="BM96" s="218" t="s">
        <v>1199</v>
      </c>
    </row>
    <row r="97" s="2" customFormat="1" ht="16.5" customHeight="1">
      <c r="A97" s="41"/>
      <c r="B97" s="42"/>
      <c r="C97" s="207" t="s">
        <v>221</v>
      </c>
      <c r="D97" s="207" t="s">
        <v>125</v>
      </c>
      <c r="E97" s="208" t="s">
        <v>1200</v>
      </c>
      <c r="F97" s="209" t="s">
        <v>1201</v>
      </c>
      <c r="G97" s="210" t="s">
        <v>1160</v>
      </c>
      <c r="H97" s="211">
        <v>1</v>
      </c>
      <c r="I97" s="212"/>
      <c r="J97" s="213">
        <f>ROUND(I97*H97,2)</f>
        <v>0</v>
      </c>
      <c r="K97" s="209" t="s">
        <v>19</v>
      </c>
      <c r="L97" s="47"/>
      <c r="M97" s="214" t="s">
        <v>19</v>
      </c>
      <c r="N97" s="215" t="s">
        <v>41</v>
      </c>
      <c r="O97" s="87"/>
      <c r="P97" s="216">
        <f>O97*H97</f>
        <v>0</v>
      </c>
      <c r="Q97" s="216">
        <v>0</v>
      </c>
      <c r="R97" s="216">
        <f>Q97*H97</f>
        <v>0</v>
      </c>
      <c r="S97" s="216">
        <v>0</v>
      </c>
      <c r="T97" s="21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8" t="s">
        <v>130</v>
      </c>
      <c r="AT97" s="218" t="s">
        <v>125</v>
      </c>
      <c r="AU97" s="218" t="s">
        <v>78</v>
      </c>
      <c r="AY97" s="20" t="s">
        <v>123</v>
      </c>
      <c r="BE97" s="219">
        <f>IF(N97="základní",J97,0)</f>
        <v>0</v>
      </c>
      <c r="BF97" s="219">
        <f>IF(N97="snížená",J97,0)</f>
        <v>0</v>
      </c>
      <c r="BG97" s="219">
        <f>IF(N97="zákl. přenesená",J97,0)</f>
        <v>0</v>
      </c>
      <c r="BH97" s="219">
        <f>IF(N97="sníž. přenesená",J97,0)</f>
        <v>0</v>
      </c>
      <c r="BI97" s="219">
        <f>IF(N97="nulová",J97,0)</f>
        <v>0</v>
      </c>
      <c r="BJ97" s="20" t="s">
        <v>78</v>
      </c>
      <c r="BK97" s="219">
        <f>ROUND(I97*H97,2)</f>
        <v>0</v>
      </c>
      <c r="BL97" s="20" t="s">
        <v>130</v>
      </c>
      <c r="BM97" s="218" t="s">
        <v>1202</v>
      </c>
    </row>
    <row r="98" s="2" customFormat="1" ht="16.5" customHeight="1">
      <c r="A98" s="41"/>
      <c r="B98" s="42"/>
      <c r="C98" s="207" t="s">
        <v>228</v>
      </c>
      <c r="D98" s="207" t="s">
        <v>125</v>
      </c>
      <c r="E98" s="208" t="s">
        <v>1203</v>
      </c>
      <c r="F98" s="209" t="s">
        <v>1204</v>
      </c>
      <c r="G98" s="210" t="s">
        <v>1160</v>
      </c>
      <c r="H98" s="211">
        <v>1</v>
      </c>
      <c r="I98" s="212"/>
      <c r="J98" s="213">
        <f>ROUND(I98*H98,2)</f>
        <v>0</v>
      </c>
      <c r="K98" s="209" t="s">
        <v>19</v>
      </c>
      <c r="L98" s="47"/>
      <c r="M98" s="214" t="s">
        <v>19</v>
      </c>
      <c r="N98" s="215" t="s">
        <v>41</v>
      </c>
      <c r="O98" s="87"/>
      <c r="P98" s="216">
        <f>O98*H98</f>
        <v>0</v>
      </c>
      <c r="Q98" s="216">
        <v>0</v>
      </c>
      <c r="R98" s="216">
        <f>Q98*H98</f>
        <v>0</v>
      </c>
      <c r="S98" s="216">
        <v>0</v>
      </c>
      <c r="T98" s="21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8" t="s">
        <v>130</v>
      </c>
      <c r="AT98" s="218" t="s">
        <v>125</v>
      </c>
      <c r="AU98" s="218" t="s">
        <v>78</v>
      </c>
      <c r="AY98" s="20" t="s">
        <v>123</v>
      </c>
      <c r="BE98" s="219">
        <f>IF(N98="základní",J98,0)</f>
        <v>0</v>
      </c>
      <c r="BF98" s="219">
        <f>IF(N98="snížená",J98,0)</f>
        <v>0</v>
      </c>
      <c r="BG98" s="219">
        <f>IF(N98="zákl. přenesená",J98,0)</f>
        <v>0</v>
      </c>
      <c r="BH98" s="219">
        <f>IF(N98="sníž. přenesená",J98,0)</f>
        <v>0</v>
      </c>
      <c r="BI98" s="219">
        <f>IF(N98="nulová",J98,0)</f>
        <v>0</v>
      </c>
      <c r="BJ98" s="20" t="s">
        <v>78</v>
      </c>
      <c r="BK98" s="219">
        <f>ROUND(I98*H98,2)</f>
        <v>0</v>
      </c>
      <c r="BL98" s="20" t="s">
        <v>130</v>
      </c>
      <c r="BM98" s="218" t="s">
        <v>1205</v>
      </c>
    </row>
    <row r="99" s="2" customFormat="1" ht="24.15" customHeight="1">
      <c r="A99" s="41"/>
      <c r="B99" s="42"/>
      <c r="C99" s="207" t="s">
        <v>234</v>
      </c>
      <c r="D99" s="207" t="s">
        <v>125</v>
      </c>
      <c r="E99" s="208" t="s">
        <v>1206</v>
      </c>
      <c r="F99" s="209" t="s">
        <v>1207</v>
      </c>
      <c r="G99" s="210" t="s">
        <v>1160</v>
      </c>
      <c r="H99" s="211">
        <v>1</v>
      </c>
      <c r="I99" s="212"/>
      <c r="J99" s="213">
        <f>ROUND(I99*H99,2)</f>
        <v>0</v>
      </c>
      <c r="K99" s="209" t="s">
        <v>19</v>
      </c>
      <c r="L99" s="47"/>
      <c r="M99" s="214" t="s">
        <v>19</v>
      </c>
      <c r="N99" s="215" t="s">
        <v>41</v>
      </c>
      <c r="O99" s="87"/>
      <c r="P99" s="216">
        <f>O99*H99</f>
        <v>0</v>
      </c>
      <c r="Q99" s="216">
        <v>0</v>
      </c>
      <c r="R99" s="216">
        <f>Q99*H99</f>
        <v>0</v>
      </c>
      <c r="S99" s="216">
        <v>0</v>
      </c>
      <c r="T99" s="217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8" t="s">
        <v>130</v>
      </c>
      <c r="AT99" s="218" t="s">
        <v>125</v>
      </c>
      <c r="AU99" s="218" t="s">
        <v>78</v>
      </c>
      <c r="AY99" s="20" t="s">
        <v>123</v>
      </c>
      <c r="BE99" s="219">
        <f>IF(N99="základní",J99,0)</f>
        <v>0</v>
      </c>
      <c r="BF99" s="219">
        <f>IF(N99="snížená",J99,0)</f>
        <v>0</v>
      </c>
      <c r="BG99" s="219">
        <f>IF(N99="zákl. přenesená",J99,0)</f>
        <v>0</v>
      </c>
      <c r="BH99" s="219">
        <f>IF(N99="sníž. přenesená",J99,0)</f>
        <v>0</v>
      </c>
      <c r="BI99" s="219">
        <f>IF(N99="nulová",J99,0)</f>
        <v>0</v>
      </c>
      <c r="BJ99" s="20" t="s">
        <v>78</v>
      </c>
      <c r="BK99" s="219">
        <f>ROUND(I99*H99,2)</f>
        <v>0</v>
      </c>
      <c r="BL99" s="20" t="s">
        <v>130</v>
      </c>
      <c r="BM99" s="218" t="s">
        <v>1208</v>
      </c>
    </row>
    <row r="100" s="2" customFormat="1" ht="24.15" customHeight="1">
      <c r="A100" s="41"/>
      <c r="B100" s="42"/>
      <c r="C100" s="207" t="s">
        <v>239</v>
      </c>
      <c r="D100" s="207" t="s">
        <v>125</v>
      </c>
      <c r="E100" s="208" t="s">
        <v>1209</v>
      </c>
      <c r="F100" s="209" t="s">
        <v>1210</v>
      </c>
      <c r="G100" s="210" t="s">
        <v>1160</v>
      </c>
      <c r="H100" s="211">
        <v>1</v>
      </c>
      <c r="I100" s="212"/>
      <c r="J100" s="213">
        <f>ROUND(I100*H100,2)</f>
        <v>0</v>
      </c>
      <c r="K100" s="209" t="s">
        <v>19</v>
      </c>
      <c r="L100" s="47"/>
      <c r="M100" s="214" t="s">
        <v>19</v>
      </c>
      <c r="N100" s="215" t="s">
        <v>41</v>
      </c>
      <c r="O100" s="87"/>
      <c r="P100" s="216">
        <f>O100*H100</f>
        <v>0</v>
      </c>
      <c r="Q100" s="216">
        <v>0</v>
      </c>
      <c r="R100" s="216">
        <f>Q100*H100</f>
        <v>0</v>
      </c>
      <c r="S100" s="216">
        <v>0</v>
      </c>
      <c r="T100" s="21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8" t="s">
        <v>130</v>
      </c>
      <c r="AT100" s="218" t="s">
        <v>125</v>
      </c>
      <c r="AU100" s="218" t="s">
        <v>78</v>
      </c>
      <c r="AY100" s="20" t="s">
        <v>123</v>
      </c>
      <c r="BE100" s="219">
        <f>IF(N100="základní",J100,0)</f>
        <v>0</v>
      </c>
      <c r="BF100" s="219">
        <f>IF(N100="snížená",J100,0)</f>
        <v>0</v>
      </c>
      <c r="BG100" s="219">
        <f>IF(N100="zákl. přenesená",J100,0)</f>
        <v>0</v>
      </c>
      <c r="BH100" s="219">
        <f>IF(N100="sníž. přenesená",J100,0)</f>
        <v>0</v>
      </c>
      <c r="BI100" s="219">
        <f>IF(N100="nulová",J100,0)</f>
        <v>0</v>
      </c>
      <c r="BJ100" s="20" t="s">
        <v>78</v>
      </c>
      <c r="BK100" s="219">
        <f>ROUND(I100*H100,2)</f>
        <v>0</v>
      </c>
      <c r="BL100" s="20" t="s">
        <v>130</v>
      </c>
      <c r="BM100" s="218" t="s">
        <v>1211</v>
      </c>
    </row>
    <row r="101" s="2" customFormat="1" ht="24.15" customHeight="1">
      <c r="A101" s="41"/>
      <c r="B101" s="42"/>
      <c r="C101" s="207" t="s">
        <v>245</v>
      </c>
      <c r="D101" s="207" t="s">
        <v>125</v>
      </c>
      <c r="E101" s="208" t="s">
        <v>1212</v>
      </c>
      <c r="F101" s="209" t="s">
        <v>1213</v>
      </c>
      <c r="G101" s="210" t="s">
        <v>1160</v>
      </c>
      <c r="H101" s="211">
        <v>1</v>
      </c>
      <c r="I101" s="212"/>
      <c r="J101" s="213">
        <f>ROUND(I101*H101,2)</f>
        <v>0</v>
      </c>
      <c r="K101" s="209" t="s">
        <v>19</v>
      </c>
      <c r="L101" s="47"/>
      <c r="M101" s="214" t="s">
        <v>19</v>
      </c>
      <c r="N101" s="215" t="s">
        <v>41</v>
      </c>
      <c r="O101" s="87"/>
      <c r="P101" s="216">
        <f>O101*H101</f>
        <v>0</v>
      </c>
      <c r="Q101" s="216">
        <v>0</v>
      </c>
      <c r="R101" s="216">
        <f>Q101*H101</f>
        <v>0</v>
      </c>
      <c r="S101" s="216">
        <v>0</v>
      </c>
      <c r="T101" s="21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8" t="s">
        <v>130</v>
      </c>
      <c r="AT101" s="218" t="s">
        <v>125</v>
      </c>
      <c r="AU101" s="218" t="s">
        <v>78</v>
      </c>
      <c r="AY101" s="20" t="s">
        <v>123</v>
      </c>
      <c r="BE101" s="219">
        <f>IF(N101="základní",J101,0)</f>
        <v>0</v>
      </c>
      <c r="BF101" s="219">
        <f>IF(N101="snížená",J101,0)</f>
        <v>0</v>
      </c>
      <c r="BG101" s="219">
        <f>IF(N101="zákl. přenesená",J101,0)</f>
        <v>0</v>
      </c>
      <c r="BH101" s="219">
        <f>IF(N101="sníž. přenesená",J101,0)</f>
        <v>0</v>
      </c>
      <c r="BI101" s="219">
        <f>IF(N101="nulová",J101,0)</f>
        <v>0</v>
      </c>
      <c r="BJ101" s="20" t="s">
        <v>78</v>
      </c>
      <c r="BK101" s="219">
        <f>ROUND(I101*H101,2)</f>
        <v>0</v>
      </c>
      <c r="BL101" s="20" t="s">
        <v>130</v>
      </c>
      <c r="BM101" s="218" t="s">
        <v>1214</v>
      </c>
    </row>
    <row r="102" s="2" customFormat="1" ht="16.5" customHeight="1">
      <c r="A102" s="41"/>
      <c r="B102" s="42"/>
      <c r="C102" s="207" t="s">
        <v>251</v>
      </c>
      <c r="D102" s="207" t="s">
        <v>125</v>
      </c>
      <c r="E102" s="208" t="s">
        <v>1215</v>
      </c>
      <c r="F102" s="209" t="s">
        <v>1216</v>
      </c>
      <c r="G102" s="210" t="s">
        <v>1160</v>
      </c>
      <c r="H102" s="211">
        <v>1</v>
      </c>
      <c r="I102" s="212"/>
      <c r="J102" s="213">
        <f>ROUND(I102*H102,2)</f>
        <v>0</v>
      </c>
      <c r="K102" s="209" t="s">
        <v>19</v>
      </c>
      <c r="L102" s="47"/>
      <c r="M102" s="288" t="s">
        <v>19</v>
      </c>
      <c r="N102" s="289" t="s">
        <v>41</v>
      </c>
      <c r="O102" s="286"/>
      <c r="P102" s="290">
        <f>O102*H102</f>
        <v>0</v>
      </c>
      <c r="Q102" s="290">
        <v>0</v>
      </c>
      <c r="R102" s="290">
        <f>Q102*H102</f>
        <v>0</v>
      </c>
      <c r="S102" s="290">
        <v>0</v>
      </c>
      <c r="T102" s="291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8" t="s">
        <v>130</v>
      </c>
      <c r="AT102" s="218" t="s">
        <v>125</v>
      </c>
      <c r="AU102" s="218" t="s">
        <v>78</v>
      </c>
      <c r="AY102" s="20" t="s">
        <v>123</v>
      </c>
      <c r="BE102" s="219">
        <f>IF(N102="základní",J102,0)</f>
        <v>0</v>
      </c>
      <c r="BF102" s="219">
        <f>IF(N102="snížená",J102,0)</f>
        <v>0</v>
      </c>
      <c r="BG102" s="219">
        <f>IF(N102="zákl. přenesená",J102,0)</f>
        <v>0</v>
      </c>
      <c r="BH102" s="219">
        <f>IF(N102="sníž. přenesená",J102,0)</f>
        <v>0</v>
      </c>
      <c r="BI102" s="219">
        <f>IF(N102="nulová",J102,0)</f>
        <v>0</v>
      </c>
      <c r="BJ102" s="20" t="s">
        <v>78</v>
      </c>
      <c r="BK102" s="219">
        <f>ROUND(I102*H102,2)</f>
        <v>0</v>
      </c>
      <c r="BL102" s="20" t="s">
        <v>130</v>
      </c>
      <c r="BM102" s="218" t="s">
        <v>1217</v>
      </c>
    </row>
    <row r="103" s="2" customFormat="1" ht="6.96" customHeight="1">
      <c r="A103" s="41"/>
      <c r="B103" s="62"/>
      <c r="C103" s="63"/>
      <c r="D103" s="63"/>
      <c r="E103" s="63"/>
      <c r="F103" s="63"/>
      <c r="G103" s="63"/>
      <c r="H103" s="63"/>
      <c r="I103" s="63"/>
      <c r="J103" s="63"/>
      <c r="K103" s="63"/>
      <c r="L103" s="47"/>
      <c r="M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</sheetData>
  <sheetProtection sheet="1" autoFilter="0" formatColumns="0" formatRows="0" objects="1" scenarios="1" spinCount="100000" saltValue="vUNCbcO1HQYPo/W0FGjrMvfDe4O5E/GsVzLcoJ8WbiqizA5NWjy9U7KGblVrNlV1DM+FNaZtLfV8Pj7s+ysnzQ==" hashValue="a5fJuhEsGZJwvTGAmjBvDbNtCFow9YnayT1m8RHxRSALA1fZbxk0SfIbA4TFBaQMDSZ2zFIbQc5C4uEAsBMvqw==" algorithmName="SHA-512" password="CC51"/>
  <autoFilter ref="C79:K102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2" customWidth="1"/>
    <col min="2" max="2" width="1.667969" style="292" customWidth="1"/>
    <col min="3" max="4" width="5" style="292" customWidth="1"/>
    <col min="5" max="5" width="11.66016" style="292" customWidth="1"/>
    <col min="6" max="6" width="9.160156" style="292" customWidth="1"/>
    <col min="7" max="7" width="5" style="292" customWidth="1"/>
    <col min="8" max="8" width="77.83203" style="292" customWidth="1"/>
    <col min="9" max="10" width="20" style="292" customWidth="1"/>
    <col min="11" max="11" width="1.667969" style="292" customWidth="1"/>
  </cols>
  <sheetData>
    <row r="1" s="1" customFormat="1" ht="37.5" customHeight="1"/>
    <row r="2" s="1" customFormat="1" ht="7.5" customHeight="1">
      <c r="B2" s="293"/>
      <c r="C2" s="294"/>
      <c r="D2" s="294"/>
      <c r="E2" s="294"/>
      <c r="F2" s="294"/>
      <c r="G2" s="294"/>
      <c r="H2" s="294"/>
      <c r="I2" s="294"/>
      <c r="J2" s="294"/>
      <c r="K2" s="295"/>
    </row>
    <row r="3" s="17" customFormat="1" ht="45" customHeight="1">
      <c r="B3" s="296"/>
      <c r="C3" s="297" t="s">
        <v>1218</v>
      </c>
      <c r="D3" s="297"/>
      <c r="E3" s="297"/>
      <c r="F3" s="297"/>
      <c r="G3" s="297"/>
      <c r="H3" s="297"/>
      <c r="I3" s="297"/>
      <c r="J3" s="297"/>
      <c r="K3" s="298"/>
    </row>
    <row r="4" s="1" customFormat="1" ht="25.5" customHeight="1">
      <c r="B4" s="299"/>
      <c r="C4" s="300" t="s">
        <v>1219</v>
      </c>
      <c r="D4" s="300"/>
      <c r="E4" s="300"/>
      <c r="F4" s="300"/>
      <c r="G4" s="300"/>
      <c r="H4" s="300"/>
      <c r="I4" s="300"/>
      <c r="J4" s="300"/>
      <c r="K4" s="301"/>
    </row>
    <row r="5" s="1" customFormat="1" ht="5.25" customHeight="1">
      <c r="B5" s="299"/>
      <c r="C5" s="302"/>
      <c r="D5" s="302"/>
      <c r="E5" s="302"/>
      <c r="F5" s="302"/>
      <c r="G5" s="302"/>
      <c r="H5" s="302"/>
      <c r="I5" s="302"/>
      <c r="J5" s="302"/>
      <c r="K5" s="301"/>
    </row>
    <row r="6" s="1" customFormat="1" ht="15" customHeight="1">
      <c r="B6" s="299"/>
      <c r="C6" s="303" t="s">
        <v>1220</v>
      </c>
      <c r="D6" s="303"/>
      <c r="E6" s="303"/>
      <c r="F6" s="303"/>
      <c r="G6" s="303"/>
      <c r="H6" s="303"/>
      <c r="I6" s="303"/>
      <c r="J6" s="303"/>
      <c r="K6" s="301"/>
    </row>
    <row r="7" s="1" customFormat="1" ht="15" customHeight="1">
      <c r="B7" s="304"/>
      <c r="C7" s="303" t="s">
        <v>1221</v>
      </c>
      <c r="D7" s="303"/>
      <c r="E7" s="303"/>
      <c r="F7" s="303"/>
      <c r="G7" s="303"/>
      <c r="H7" s="303"/>
      <c r="I7" s="303"/>
      <c r="J7" s="303"/>
      <c r="K7" s="301"/>
    </row>
    <row r="8" s="1" customFormat="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="1" customFormat="1" ht="15" customHeight="1">
      <c r="B9" s="304"/>
      <c r="C9" s="303" t="s">
        <v>1222</v>
      </c>
      <c r="D9" s="303"/>
      <c r="E9" s="303"/>
      <c r="F9" s="303"/>
      <c r="G9" s="303"/>
      <c r="H9" s="303"/>
      <c r="I9" s="303"/>
      <c r="J9" s="303"/>
      <c r="K9" s="301"/>
    </row>
    <row r="10" s="1" customFormat="1" ht="15" customHeight="1">
      <c r="B10" s="304"/>
      <c r="C10" s="303"/>
      <c r="D10" s="303" t="s">
        <v>1223</v>
      </c>
      <c r="E10" s="303"/>
      <c r="F10" s="303"/>
      <c r="G10" s="303"/>
      <c r="H10" s="303"/>
      <c r="I10" s="303"/>
      <c r="J10" s="303"/>
      <c r="K10" s="301"/>
    </row>
    <row r="11" s="1" customFormat="1" ht="15" customHeight="1">
      <c r="B11" s="304"/>
      <c r="C11" s="305"/>
      <c r="D11" s="303" t="s">
        <v>1224</v>
      </c>
      <c r="E11" s="303"/>
      <c r="F11" s="303"/>
      <c r="G11" s="303"/>
      <c r="H11" s="303"/>
      <c r="I11" s="303"/>
      <c r="J11" s="303"/>
      <c r="K11" s="301"/>
    </row>
    <row r="12" s="1" customFormat="1" ht="15" customHeight="1">
      <c r="B12" s="304"/>
      <c r="C12" s="305"/>
      <c r="D12" s="303"/>
      <c r="E12" s="303"/>
      <c r="F12" s="303"/>
      <c r="G12" s="303"/>
      <c r="H12" s="303"/>
      <c r="I12" s="303"/>
      <c r="J12" s="303"/>
      <c r="K12" s="301"/>
    </row>
    <row r="13" s="1" customFormat="1" ht="15" customHeight="1">
      <c r="B13" s="304"/>
      <c r="C13" s="305"/>
      <c r="D13" s="306" t="s">
        <v>1225</v>
      </c>
      <c r="E13" s="303"/>
      <c r="F13" s="303"/>
      <c r="G13" s="303"/>
      <c r="H13" s="303"/>
      <c r="I13" s="303"/>
      <c r="J13" s="303"/>
      <c r="K13" s="301"/>
    </row>
    <row r="14" s="1" customFormat="1" ht="12.75" customHeight="1">
      <c r="B14" s="304"/>
      <c r="C14" s="305"/>
      <c r="D14" s="305"/>
      <c r="E14" s="305"/>
      <c r="F14" s="305"/>
      <c r="G14" s="305"/>
      <c r="H14" s="305"/>
      <c r="I14" s="305"/>
      <c r="J14" s="305"/>
      <c r="K14" s="301"/>
    </row>
    <row r="15" s="1" customFormat="1" ht="15" customHeight="1">
      <c r="B15" s="304"/>
      <c r="C15" s="305"/>
      <c r="D15" s="303" t="s">
        <v>1226</v>
      </c>
      <c r="E15" s="303"/>
      <c r="F15" s="303"/>
      <c r="G15" s="303"/>
      <c r="H15" s="303"/>
      <c r="I15" s="303"/>
      <c r="J15" s="303"/>
      <c r="K15" s="301"/>
    </row>
    <row r="16" s="1" customFormat="1" ht="15" customHeight="1">
      <c r="B16" s="304"/>
      <c r="C16" s="305"/>
      <c r="D16" s="303" t="s">
        <v>1227</v>
      </c>
      <c r="E16" s="303"/>
      <c r="F16" s="303"/>
      <c r="G16" s="303"/>
      <c r="H16" s="303"/>
      <c r="I16" s="303"/>
      <c r="J16" s="303"/>
      <c r="K16" s="301"/>
    </row>
    <row r="17" s="1" customFormat="1" ht="15" customHeight="1">
      <c r="B17" s="304"/>
      <c r="C17" s="305"/>
      <c r="D17" s="303" t="s">
        <v>1228</v>
      </c>
      <c r="E17" s="303"/>
      <c r="F17" s="303"/>
      <c r="G17" s="303"/>
      <c r="H17" s="303"/>
      <c r="I17" s="303"/>
      <c r="J17" s="303"/>
      <c r="K17" s="301"/>
    </row>
    <row r="18" s="1" customFormat="1" ht="15" customHeight="1">
      <c r="B18" s="304"/>
      <c r="C18" s="305"/>
      <c r="D18" s="305"/>
      <c r="E18" s="307" t="s">
        <v>77</v>
      </c>
      <c r="F18" s="303" t="s">
        <v>1229</v>
      </c>
      <c r="G18" s="303"/>
      <c r="H18" s="303"/>
      <c r="I18" s="303"/>
      <c r="J18" s="303"/>
      <c r="K18" s="301"/>
    </row>
    <row r="19" s="1" customFormat="1" ht="15" customHeight="1">
      <c r="B19" s="304"/>
      <c r="C19" s="305"/>
      <c r="D19" s="305"/>
      <c r="E19" s="307" t="s">
        <v>1230</v>
      </c>
      <c r="F19" s="303" t="s">
        <v>1231</v>
      </c>
      <c r="G19" s="303"/>
      <c r="H19" s="303"/>
      <c r="I19" s="303"/>
      <c r="J19" s="303"/>
      <c r="K19" s="301"/>
    </row>
    <row r="20" s="1" customFormat="1" ht="15" customHeight="1">
      <c r="B20" s="304"/>
      <c r="C20" s="305"/>
      <c r="D20" s="305"/>
      <c r="E20" s="307" t="s">
        <v>1232</v>
      </c>
      <c r="F20" s="303" t="s">
        <v>1233</v>
      </c>
      <c r="G20" s="303"/>
      <c r="H20" s="303"/>
      <c r="I20" s="303"/>
      <c r="J20" s="303"/>
      <c r="K20" s="301"/>
    </row>
    <row r="21" s="1" customFormat="1" ht="15" customHeight="1">
      <c r="B21" s="304"/>
      <c r="C21" s="305"/>
      <c r="D21" s="305"/>
      <c r="E21" s="307" t="s">
        <v>1234</v>
      </c>
      <c r="F21" s="303" t="s">
        <v>1235</v>
      </c>
      <c r="G21" s="303"/>
      <c r="H21" s="303"/>
      <c r="I21" s="303"/>
      <c r="J21" s="303"/>
      <c r="K21" s="301"/>
    </row>
    <row r="22" s="1" customFormat="1" ht="15" customHeight="1">
      <c r="B22" s="304"/>
      <c r="C22" s="305"/>
      <c r="D22" s="305"/>
      <c r="E22" s="307" t="s">
        <v>1236</v>
      </c>
      <c r="F22" s="303" t="s">
        <v>1237</v>
      </c>
      <c r="G22" s="303"/>
      <c r="H22" s="303"/>
      <c r="I22" s="303"/>
      <c r="J22" s="303"/>
      <c r="K22" s="301"/>
    </row>
    <row r="23" s="1" customFormat="1" ht="15" customHeight="1">
      <c r="B23" s="304"/>
      <c r="C23" s="305"/>
      <c r="D23" s="305"/>
      <c r="E23" s="307" t="s">
        <v>1238</v>
      </c>
      <c r="F23" s="303" t="s">
        <v>1239</v>
      </c>
      <c r="G23" s="303"/>
      <c r="H23" s="303"/>
      <c r="I23" s="303"/>
      <c r="J23" s="303"/>
      <c r="K23" s="301"/>
    </row>
    <row r="24" s="1" customFormat="1" ht="12.75" customHeight="1">
      <c r="B24" s="304"/>
      <c r="C24" s="305"/>
      <c r="D24" s="305"/>
      <c r="E24" s="305"/>
      <c r="F24" s="305"/>
      <c r="G24" s="305"/>
      <c r="H24" s="305"/>
      <c r="I24" s="305"/>
      <c r="J24" s="305"/>
      <c r="K24" s="301"/>
    </row>
    <row r="25" s="1" customFormat="1" ht="15" customHeight="1">
      <c r="B25" s="304"/>
      <c r="C25" s="303" t="s">
        <v>1240</v>
      </c>
      <c r="D25" s="303"/>
      <c r="E25" s="303"/>
      <c r="F25" s="303"/>
      <c r="G25" s="303"/>
      <c r="H25" s="303"/>
      <c r="I25" s="303"/>
      <c r="J25" s="303"/>
      <c r="K25" s="301"/>
    </row>
    <row r="26" s="1" customFormat="1" ht="15" customHeight="1">
      <c r="B26" s="304"/>
      <c r="C26" s="303" t="s">
        <v>1241</v>
      </c>
      <c r="D26" s="303"/>
      <c r="E26" s="303"/>
      <c r="F26" s="303"/>
      <c r="G26" s="303"/>
      <c r="H26" s="303"/>
      <c r="I26" s="303"/>
      <c r="J26" s="303"/>
      <c r="K26" s="301"/>
    </row>
    <row r="27" s="1" customFormat="1" ht="15" customHeight="1">
      <c r="B27" s="304"/>
      <c r="C27" s="303"/>
      <c r="D27" s="303" t="s">
        <v>1242</v>
      </c>
      <c r="E27" s="303"/>
      <c r="F27" s="303"/>
      <c r="G27" s="303"/>
      <c r="H27" s="303"/>
      <c r="I27" s="303"/>
      <c r="J27" s="303"/>
      <c r="K27" s="301"/>
    </row>
    <row r="28" s="1" customFormat="1" ht="15" customHeight="1">
      <c r="B28" s="304"/>
      <c r="C28" s="305"/>
      <c r="D28" s="303" t="s">
        <v>1243</v>
      </c>
      <c r="E28" s="303"/>
      <c r="F28" s="303"/>
      <c r="G28" s="303"/>
      <c r="H28" s="303"/>
      <c r="I28" s="303"/>
      <c r="J28" s="303"/>
      <c r="K28" s="301"/>
    </row>
    <row r="29" s="1" customFormat="1" ht="12.75" customHeight="1">
      <c r="B29" s="304"/>
      <c r="C29" s="305"/>
      <c r="D29" s="305"/>
      <c r="E29" s="305"/>
      <c r="F29" s="305"/>
      <c r="G29" s="305"/>
      <c r="H29" s="305"/>
      <c r="I29" s="305"/>
      <c r="J29" s="305"/>
      <c r="K29" s="301"/>
    </row>
    <row r="30" s="1" customFormat="1" ht="15" customHeight="1">
      <c r="B30" s="304"/>
      <c r="C30" s="305"/>
      <c r="D30" s="303" t="s">
        <v>1244</v>
      </c>
      <c r="E30" s="303"/>
      <c r="F30" s="303"/>
      <c r="G30" s="303"/>
      <c r="H30" s="303"/>
      <c r="I30" s="303"/>
      <c r="J30" s="303"/>
      <c r="K30" s="301"/>
    </row>
    <row r="31" s="1" customFormat="1" ht="15" customHeight="1">
      <c r="B31" s="304"/>
      <c r="C31" s="305"/>
      <c r="D31" s="303" t="s">
        <v>1245</v>
      </c>
      <c r="E31" s="303"/>
      <c r="F31" s="303"/>
      <c r="G31" s="303"/>
      <c r="H31" s="303"/>
      <c r="I31" s="303"/>
      <c r="J31" s="303"/>
      <c r="K31" s="301"/>
    </row>
    <row r="32" s="1" customFormat="1" ht="12.75" customHeight="1">
      <c r="B32" s="304"/>
      <c r="C32" s="305"/>
      <c r="D32" s="305"/>
      <c r="E32" s="305"/>
      <c r="F32" s="305"/>
      <c r="G32" s="305"/>
      <c r="H32" s="305"/>
      <c r="I32" s="305"/>
      <c r="J32" s="305"/>
      <c r="K32" s="301"/>
    </row>
    <row r="33" s="1" customFormat="1" ht="15" customHeight="1">
      <c r="B33" s="304"/>
      <c r="C33" s="305"/>
      <c r="D33" s="303" t="s">
        <v>1246</v>
      </c>
      <c r="E33" s="303"/>
      <c r="F33" s="303"/>
      <c r="G33" s="303"/>
      <c r="H33" s="303"/>
      <c r="I33" s="303"/>
      <c r="J33" s="303"/>
      <c r="K33" s="301"/>
    </row>
    <row r="34" s="1" customFormat="1" ht="15" customHeight="1">
      <c r="B34" s="304"/>
      <c r="C34" s="305"/>
      <c r="D34" s="303" t="s">
        <v>1247</v>
      </c>
      <c r="E34" s="303"/>
      <c r="F34" s="303"/>
      <c r="G34" s="303"/>
      <c r="H34" s="303"/>
      <c r="I34" s="303"/>
      <c r="J34" s="303"/>
      <c r="K34" s="301"/>
    </row>
    <row r="35" s="1" customFormat="1" ht="15" customHeight="1">
      <c r="B35" s="304"/>
      <c r="C35" s="305"/>
      <c r="D35" s="303" t="s">
        <v>1248</v>
      </c>
      <c r="E35" s="303"/>
      <c r="F35" s="303"/>
      <c r="G35" s="303"/>
      <c r="H35" s="303"/>
      <c r="I35" s="303"/>
      <c r="J35" s="303"/>
      <c r="K35" s="301"/>
    </row>
    <row r="36" s="1" customFormat="1" ht="15" customHeight="1">
      <c r="B36" s="304"/>
      <c r="C36" s="305"/>
      <c r="D36" s="303"/>
      <c r="E36" s="306" t="s">
        <v>109</v>
      </c>
      <c r="F36" s="303"/>
      <c r="G36" s="303" t="s">
        <v>1249</v>
      </c>
      <c r="H36" s="303"/>
      <c r="I36" s="303"/>
      <c r="J36" s="303"/>
      <c r="K36" s="301"/>
    </row>
    <row r="37" s="1" customFormat="1" ht="30.75" customHeight="1">
      <c r="B37" s="304"/>
      <c r="C37" s="305"/>
      <c r="D37" s="303"/>
      <c r="E37" s="306" t="s">
        <v>1250</v>
      </c>
      <c r="F37" s="303"/>
      <c r="G37" s="303" t="s">
        <v>1251</v>
      </c>
      <c r="H37" s="303"/>
      <c r="I37" s="303"/>
      <c r="J37" s="303"/>
      <c r="K37" s="301"/>
    </row>
    <row r="38" s="1" customFormat="1" ht="15" customHeight="1">
      <c r="B38" s="304"/>
      <c r="C38" s="305"/>
      <c r="D38" s="303"/>
      <c r="E38" s="306" t="s">
        <v>51</v>
      </c>
      <c r="F38" s="303"/>
      <c r="G38" s="303" t="s">
        <v>1252</v>
      </c>
      <c r="H38" s="303"/>
      <c r="I38" s="303"/>
      <c r="J38" s="303"/>
      <c r="K38" s="301"/>
    </row>
    <row r="39" s="1" customFormat="1" ht="15" customHeight="1">
      <c r="B39" s="304"/>
      <c r="C39" s="305"/>
      <c r="D39" s="303"/>
      <c r="E39" s="306" t="s">
        <v>52</v>
      </c>
      <c r="F39" s="303"/>
      <c r="G39" s="303" t="s">
        <v>1253</v>
      </c>
      <c r="H39" s="303"/>
      <c r="I39" s="303"/>
      <c r="J39" s="303"/>
      <c r="K39" s="301"/>
    </row>
    <row r="40" s="1" customFormat="1" ht="15" customHeight="1">
      <c r="B40" s="304"/>
      <c r="C40" s="305"/>
      <c r="D40" s="303"/>
      <c r="E40" s="306" t="s">
        <v>110</v>
      </c>
      <c r="F40" s="303"/>
      <c r="G40" s="303" t="s">
        <v>1254</v>
      </c>
      <c r="H40" s="303"/>
      <c r="I40" s="303"/>
      <c r="J40" s="303"/>
      <c r="K40" s="301"/>
    </row>
    <row r="41" s="1" customFormat="1" ht="15" customHeight="1">
      <c r="B41" s="304"/>
      <c r="C41" s="305"/>
      <c r="D41" s="303"/>
      <c r="E41" s="306" t="s">
        <v>111</v>
      </c>
      <c r="F41" s="303"/>
      <c r="G41" s="303" t="s">
        <v>1255</v>
      </c>
      <c r="H41" s="303"/>
      <c r="I41" s="303"/>
      <c r="J41" s="303"/>
      <c r="K41" s="301"/>
    </row>
    <row r="42" s="1" customFormat="1" ht="15" customHeight="1">
      <c r="B42" s="304"/>
      <c r="C42" s="305"/>
      <c r="D42" s="303"/>
      <c r="E42" s="306" t="s">
        <v>1256</v>
      </c>
      <c r="F42" s="303"/>
      <c r="G42" s="303" t="s">
        <v>1257</v>
      </c>
      <c r="H42" s="303"/>
      <c r="I42" s="303"/>
      <c r="J42" s="303"/>
      <c r="K42" s="301"/>
    </row>
    <row r="43" s="1" customFormat="1" ht="15" customHeight="1">
      <c r="B43" s="304"/>
      <c r="C43" s="305"/>
      <c r="D43" s="303"/>
      <c r="E43" s="306"/>
      <c r="F43" s="303"/>
      <c r="G43" s="303" t="s">
        <v>1258</v>
      </c>
      <c r="H43" s="303"/>
      <c r="I43" s="303"/>
      <c r="J43" s="303"/>
      <c r="K43" s="301"/>
    </row>
    <row r="44" s="1" customFormat="1" ht="15" customHeight="1">
      <c r="B44" s="304"/>
      <c r="C44" s="305"/>
      <c r="D44" s="303"/>
      <c r="E44" s="306" t="s">
        <v>1259</v>
      </c>
      <c r="F44" s="303"/>
      <c r="G44" s="303" t="s">
        <v>1260</v>
      </c>
      <c r="H44" s="303"/>
      <c r="I44" s="303"/>
      <c r="J44" s="303"/>
      <c r="K44" s="301"/>
    </row>
    <row r="45" s="1" customFormat="1" ht="15" customHeight="1">
      <c r="B45" s="304"/>
      <c r="C45" s="305"/>
      <c r="D45" s="303"/>
      <c r="E45" s="306" t="s">
        <v>113</v>
      </c>
      <c r="F45" s="303"/>
      <c r="G45" s="303" t="s">
        <v>1261</v>
      </c>
      <c r="H45" s="303"/>
      <c r="I45" s="303"/>
      <c r="J45" s="303"/>
      <c r="K45" s="301"/>
    </row>
    <row r="46" s="1" customFormat="1" ht="12.75" customHeight="1">
      <c r="B46" s="304"/>
      <c r="C46" s="305"/>
      <c r="D46" s="303"/>
      <c r="E46" s="303"/>
      <c r="F46" s="303"/>
      <c r="G46" s="303"/>
      <c r="H46" s="303"/>
      <c r="I46" s="303"/>
      <c r="J46" s="303"/>
      <c r="K46" s="301"/>
    </row>
    <row r="47" s="1" customFormat="1" ht="15" customHeight="1">
      <c r="B47" s="304"/>
      <c r="C47" s="305"/>
      <c r="D47" s="303" t="s">
        <v>1262</v>
      </c>
      <c r="E47" s="303"/>
      <c r="F47" s="303"/>
      <c r="G47" s="303"/>
      <c r="H47" s="303"/>
      <c r="I47" s="303"/>
      <c r="J47" s="303"/>
      <c r="K47" s="301"/>
    </row>
    <row r="48" s="1" customFormat="1" ht="15" customHeight="1">
      <c r="B48" s="304"/>
      <c r="C48" s="305"/>
      <c r="D48" s="305"/>
      <c r="E48" s="303" t="s">
        <v>1263</v>
      </c>
      <c r="F48" s="303"/>
      <c r="G48" s="303"/>
      <c r="H48" s="303"/>
      <c r="I48" s="303"/>
      <c r="J48" s="303"/>
      <c r="K48" s="301"/>
    </row>
    <row r="49" s="1" customFormat="1" ht="15" customHeight="1">
      <c r="B49" s="304"/>
      <c r="C49" s="305"/>
      <c r="D49" s="305"/>
      <c r="E49" s="303" t="s">
        <v>1264</v>
      </c>
      <c r="F49" s="303"/>
      <c r="G49" s="303"/>
      <c r="H49" s="303"/>
      <c r="I49" s="303"/>
      <c r="J49" s="303"/>
      <c r="K49" s="301"/>
    </row>
    <row r="50" s="1" customFormat="1" ht="15" customHeight="1">
      <c r="B50" s="304"/>
      <c r="C50" s="305"/>
      <c r="D50" s="305"/>
      <c r="E50" s="303" t="s">
        <v>1265</v>
      </c>
      <c r="F50" s="303"/>
      <c r="G50" s="303"/>
      <c r="H50" s="303"/>
      <c r="I50" s="303"/>
      <c r="J50" s="303"/>
      <c r="K50" s="301"/>
    </row>
    <row r="51" s="1" customFormat="1" ht="15" customHeight="1">
      <c r="B51" s="304"/>
      <c r="C51" s="305"/>
      <c r="D51" s="303" t="s">
        <v>1266</v>
      </c>
      <c r="E51" s="303"/>
      <c r="F51" s="303"/>
      <c r="G51" s="303"/>
      <c r="H51" s="303"/>
      <c r="I51" s="303"/>
      <c r="J51" s="303"/>
      <c r="K51" s="301"/>
    </row>
    <row r="52" s="1" customFormat="1" ht="25.5" customHeight="1">
      <c r="B52" s="299"/>
      <c r="C52" s="300" t="s">
        <v>1267</v>
      </c>
      <c r="D52" s="300"/>
      <c r="E52" s="300"/>
      <c r="F52" s="300"/>
      <c r="G52" s="300"/>
      <c r="H52" s="300"/>
      <c r="I52" s="300"/>
      <c r="J52" s="300"/>
      <c r="K52" s="301"/>
    </row>
    <row r="53" s="1" customFormat="1" ht="5.25" customHeight="1">
      <c r="B53" s="299"/>
      <c r="C53" s="302"/>
      <c r="D53" s="302"/>
      <c r="E53" s="302"/>
      <c r="F53" s="302"/>
      <c r="G53" s="302"/>
      <c r="H53" s="302"/>
      <c r="I53" s="302"/>
      <c r="J53" s="302"/>
      <c r="K53" s="301"/>
    </row>
    <row r="54" s="1" customFormat="1" ht="15" customHeight="1">
      <c r="B54" s="299"/>
      <c r="C54" s="303" t="s">
        <v>1268</v>
      </c>
      <c r="D54" s="303"/>
      <c r="E54" s="303"/>
      <c r="F54" s="303"/>
      <c r="G54" s="303"/>
      <c r="H54" s="303"/>
      <c r="I54" s="303"/>
      <c r="J54" s="303"/>
      <c r="K54" s="301"/>
    </row>
    <row r="55" s="1" customFormat="1" ht="15" customHeight="1">
      <c r="B55" s="299"/>
      <c r="C55" s="303" t="s">
        <v>1269</v>
      </c>
      <c r="D55" s="303"/>
      <c r="E55" s="303"/>
      <c r="F55" s="303"/>
      <c r="G55" s="303"/>
      <c r="H55" s="303"/>
      <c r="I55" s="303"/>
      <c r="J55" s="303"/>
      <c r="K55" s="301"/>
    </row>
    <row r="56" s="1" customFormat="1" ht="12.75" customHeight="1">
      <c r="B56" s="299"/>
      <c r="C56" s="303"/>
      <c r="D56" s="303"/>
      <c r="E56" s="303"/>
      <c r="F56" s="303"/>
      <c r="G56" s="303"/>
      <c r="H56" s="303"/>
      <c r="I56" s="303"/>
      <c r="J56" s="303"/>
      <c r="K56" s="301"/>
    </row>
    <row r="57" s="1" customFormat="1" ht="15" customHeight="1">
      <c r="B57" s="299"/>
      <c r="C57" s="303" t="s">
        <v>1270</v>
      </c>
      <c r="D57" s="303"/>
      <c r="E57" s="303"/>
      <c r="F57" s="303"/>
      <c r="G57" s="303"/>
      <c r="H57" s="303"/>
      <c r="I57" s="303"/>
      <c r="J57" s="303"/>
      <c r="K57" s="301"/>
    </row>
    <row r="58" s="1" customFormat="1" ht="15" customHeight="1">
      <c r="B58" s="299"/>
      <c r="C58" s="305"/>
      <c r="D58" s="303" t="s">
        <v>1271</v>
      </c>
      <c r="E58" s="303"/>
      <c r="F58" s="303"/>
      <c r="G58" s="303"/>
      <c r="H58" s="303"/>
      <c r="I58" s="303"/>
      <c r="J58" s="303"/>
      <c r="K58" s="301"/>
    </row>
    <row r="59" s="1" customFormat="1" ht="15" customHeight="1">
      <c r="B59" s="299"/>
      <c r="C59" s="305"/>
      <c r="D59" s="303" t="s">
        <v>1272</v>
      </c>
      <c r="E59" s="303"/>
      <c r="F59" s="303"/>
      <c r="G59" s="303"/>
      <c r="H59" s="303"/>
      <c r="I59" s="303"/>
      <c r="J59" s="303"/>
      <c r="K59" s="301"/>
    </row>
    <row r="60" s="1" customFormat="1" ht="15" customHeight="1">
      <c r="B60" s="299"/>
      <c r="C60" s="305"/>
      <c r="D60" s="303" t="s">
        <v>1273</v>
      </c>
      <c r="E60" s="303"/>
      <c r="F60" s="303"/>
      <c r="G60" s="303"/>
      <c r="H60" s="303"/>
      <c r="I60" s="303"/>
      <c r="J60" s="303"/>
      <c r="K60" s="301"/>
    </row>
    <row r="61" s="1" customFormat="1" ht="15" customHeight="1">
      <c r="B61" s="299"/>
      <c r="C61" s="305"/>
      <c r="D61" s="303" t="s">
        <v>1274</v>
      </c>
      <c r="E61" s="303"/>
      <c r="F61" s="303"/>
      <c r="G61" s="303"/>
      <c r="H61" s="303"/>
      <c r="I61" s="303"/>
      <c r="J61" s="303"/>
      <c r="K61" s="301"/>
    </row>
    <row r="62" s="1" customFormat="1" ht="15" customHeight="1">
      <c r="B62" s="299"/>
      <c r="C62" s="305"/>
      <c r="D62" s="308" t="s">
        <v>1275</v>
      </c>
      <c r="E62" s="308"/>
      <c r="F62" s="308"/>
      <c r="G62" s="308"/>
      <c r="H62" s="308"/>
      <c r="I62" s="308"/>
      <c r="J62" s="308"/>
      <c r="K62" s="301"/>
    </row>
    <row r="63" s="1" customFormat="1" ht="15" customHeight="1">
      <c r="B63" s="299"/>
      <c r="C63" s="305"/>
      <c r="D63" s="303" t="s">
        <v>1276</v>
      </c>
      <c r="E63" s="303"/>
      <c r="F63" s="303"/>
      <c r="G63" s="303"/>
      <c r="H63" s="303"/>
      <c r="I63" s="303"/>
      <c r="J63" s="303"/>
      <c r="K63" s="301"/>
    </row>
    <row r="64" s="1" customFormat="1" ht="12.75" customHeight="1">
      <c r="B64" s="299"/>
      <c r="C64" s="305"/>
      <c r="D64" s="305"/>
      <c r="E64" s="309"/>
      <c r="F64" s="305"/>
      <c r="G64" s="305"/>
      <c r="H64" s="305"/>
      <c r="I64" s="305"/>
      <c r="J64" s="305"/>
      <c r="K64" s="301"/>
    </row>
    <row r="65" s="1" customFormat="1" ht="15" customHeight="1">
      <c r="B65" s="299"/>
      <c r="C65" s="305"/>
      <c r="D65" s="303" t="s">
        <v>1277</v>
      </c>
      <c r="E65" s="303"/>
      <c r="F65" s="303"/>
      <c r="G65" s="303"/>
      <c r="H65" s="303"/>
      <c r="I65" s="303"/>
      <c r="J65" s="303"/>
      <c r="K65" s="301"/>
    </row>
    <row r="66" s="1" customFormat="1" ht="15" customHeight="1">
      <c r="B66" s="299"/>
      <c r="C66" s="305"/>
      <c r="D66" s="308" t="s">
        <v>1278</v>
      </c>
      <c r="E66" s="308"/>
      <c r="F66" s="308"/>
      <c r="G66" s="308"/>
      <c r="H66" s="308"/>
      <c r="I66" s="308"/>
      <c r="J66" s="308"/>
      <c r="K66" s="301"/>
    </row>
    <row r="67" s="1" customFormat="1" ht="15" customHeight="1">
      <c r="B67" s="299"/>
      <c r="C67" s="305"/>
      <c r="D67" s="303" t="s">
        <v>1279</v>
      </c>
      <c r="E67" s="303"/>
      <c r="F67" s="303"/>
      <c r="G67" s="303"/>
      <c r="H67" s="303"/>
      <c r="I67" s="303"/>
      <c r="J67" s="303"/>
      <c r="K67" s="301"/>
    </row>
    <row r="68" s="1" customFormat="1" ht="15" customHeight="1">
      <c r="B68" s="299"/>
      <c r="C68" s="305"/>
      <c r="D68" s="303" t="s">
        <v>1280</v>
      </c>
      <c r="E68" s="303"/>
      <c r="F68" s="303"/>
      <c r="G68" s="303"/>
      <c r="H68" s="303"/>
      <c r="I68" s="303"/>
      <c r="J68" s="303"/>
      <c r="K68" s="301"/>
    </row>
    <row r="69" s="1" customFormat="1" ht="15" customHeight="1">
      <c r="B69" s="299"/>
      <c r="C69" s="305"/>
      <c r="D69" s="303" t="s">
        <v>1281</v>
      </c>
      <c r="E69" s="303"/>
      <c r="F69" s="303"/>
      <c r="G69" s="303"/>
      <c r="H69" s="303"/>
      <c r="I69" s="303"/>
      <c r="J69" s="303"/>
      <c r="K69" s="301"/>
    </row>
    <row r="70" s="1" customFormat="1" ht="15" customHeight="1">
      <c r="B70" s="299"/>
      <c r="C70" s="305"/>
      <c r="D70" s="303" t="s">
        <v>1282</v>
      </c>
      <c r="E70" s="303"/>
      <c r="F70" s="303"/>
      <c r="G70" s="303"/>
      <c r="H70" s="303"/>
      <c r="I70" s="303"/>
      <c r="J70" s="303"/>
      <c r="K70" s="301"/>
    </row>
    <row r="71" s="1" customFormat="1" ht="12.75" customHeight="1">
      <c r="B71" s="310"/>
      <c r="C71" s="311"/>
      <c r="D71" s="311"/>
      <c r="E71" s="311"/>
      <c r="F71" s="311"/>
      <c r="G71" s="311"/>
      <c r="H71" s="311"/>
      <c r="I71" s="311"/>
      <c r="J71" s="311"/>
      <c r="K71" s="312"/>
    </row>
    <row r="72" s="1" customFormat="1" ht="18.75" customHeight="1">
      <c r="B72" s="313"/>
      <c r="C72" s="313"/>
      <c r="D72" s="313"/>
      <c r="E72" s="313"/>
      <c r="F72" s="313"/>
      <c r="G72" s="313"/>
      <c r="H72" s="313"/>
      <c r="I72" s="313"/>
      <c r="J72" s="313"/>
      <c r="K72" s="314"/>
    </row>
    <row r="73" s="1" customFormat="1" ht="18.75" customHeight="1">
      <c r="B73" s="314"/>
      <c r="C73" s="314"/>
      <c r="D73" s="314"/>
      <c r="E73" s="314"/>
      <c r="F73" s="314"/>
      <c r="G73" s="314"/>
      <c r="H73" s="314"/>
      <c r="I73" s="314"/>
      <c r="J73" s="314"/>
      <c r="K73" s="314"/>
    </row>
    <row r="74" s="1" customFormat="1" ht="7.5" customHeight="1">
      <c r="B74" s="315"/>
      <c r="C74" s="316"/>
      <c r="D74" s="316"/>
      <c r="E74" s="316"/>
      <c r="F74" s="316"/>
      <c r="G74" s="316"/>
      <c r="H74" s="316"/>
      <c r="I74" s="316"/>
      <c r="J74" s="316"/>
      <c r="K74" s="317"/>
    </row>
    <row r="75" s="1" customFormat="1" ht="45" customHeight="1">
      <c r="B75" s="318"/>
      <c r="C75" s="319" t="s">
        <v>1283</v>
      </c>
      <c r="D75" s="319"/>
      <c r="E75" s="319"/>
      <c r="F75" s="319"/>
      <c r="G75" s="319"/>
      <c r="H75" s="319"/>
      <c r="I75" s="319"/>
      <c r="J75" s="319"/>
      <c r="K75" s="320"/>
    </row>
    <row r="76" s="1" customFormat="1" ht="17.25" customHeight="1">
      <c r="B76" s="318"/>
      <c r="C76" s="321" t="s">
        <v>1284</v>
      </c>
      <c r="D76" s="321"/>
      <c r="E76" s="321"/>
      <c r="F76" s="321" t="s">
        <v>1285</v>
      </c>
      <c r="G76" s="322"/>
      <c r="H76" s="321" t="s">
        <v>52</v>
      </c>
      <c r="I76" s="321" t="s">
        <v>55</v>
      </c>
      <c r="J76" s="321" t="s">
        <v>1286</v>
      </c>
      <c r="K76" s="320"/>
    </row>
    <row r="77" s="1" customFormat="1" ht="17.25" customHeight="1">
      <c r="B77" s="318"/>
      <c r="C77" s="323" t="s">
        <v>1287</v>
      </c>
      <c r="D77" s="323"/>
      <c r="E77" s="323"/>
      <c r="F77" s="324" t="s">
        <v>1288</v>
      </c>
      <c r="G77" s="325"/>
      <c r="H77" s="323"/>
      <c r="I77" s="323"/>
      <c r="J77" s="323" t="s">
        <v>1289</v>
      </c>
      <c r="K77" s="320"/>
    </row>
    <row r="78" s="1" customFormat="1" ht="5.25" customHeight="1">
      <c r="B78" s="318"/>
      <c r="C78" s="326"/>
      <c r="D78" s="326"/>
      <c r="E78" s="326"/>
      <c r="F78" s="326"/>
      <c r="G78" s="327"/>
      <c r="H78" s="326"/>
      <c r="I78" s="326"/>
      <c r="J78" s="326"/>
      <c r="K78" s="320"/>
    </row>
    <row r="79" s="1" customFormat="1" ht="15" customHeight="1">
      <c r="B79" s="318"/>
      <c r="C79" s="306" t="s">
        <v>51</v>
      </c>
      <c r="D79" s="328"/>
      <c r="E79" s="328"/>
      <c r="F79" s="329" t="s">
        <v>1290</v>
      </c>
      <c r="G79" s="330"/>
      <c r="H79" s="306" t="s">
        <v>1291</v>
      </c>
      <c r="I79" s="306" t="s">
        <v>1292</v>
      </c>
      <c r="J79" s="306">
        <v>20</v>
      </c>
      <c r="K79" s="320"/>
    </row>
    <row r="80" s="1" customFormat="1" ht="15" customHeight="1">
      <c r="B80" s="318"/>
      <c r="C80" s="306" t="s">
        <v>1293</v>
      </c>
      <c r="D80" s="306"/>
      <c r="E80" s="306"/>
      <c r="F80" s="329" t="s">
        <v>1290</v>
      </c>
      <c r="G80" s="330"/>
      <c r="H80" s="306" t="s">
        <v>1294</v>
      </c>
      <c r="I80" s="306" t="s">
        <v>1292</v>
      </c>
      <c r="J80" s="306">
        <v>120</v>
      </c>
      <c r="K80" s="320"/>
    </row>
    <row r="81" s="1" customFormat="1" ht="15" customHeight="1">
      <c r="B81" s="331"/>
      <c r="C81" s="306" t="s">
        <v>1295</v>
      </c>
      <c r="D81" s="306"/>
      <c r="E81" s="306"/>
      <c r="F81" s="329" t="s">
        <v>1296</v>
      </c>
      <c r="G81" s="330"/>
      <c r="H81" s="306" t="s">
        <v>1297</v>
      </c>
      <c r="I81" s="306" t="s">
        <v>1292</v>
      </c>
      <c r="J81" s="306">
        <v>50</v>
      </c>
      <c r="K81" s="320"/>
    </row>
    <row r="82" s="1" customFormat="1" ht="15" customHeight="1">
      <c r="B82" s="331"/>
      <c r="C82" s="306" t="s">
        <v>1298</v>
      </c>
      <c r="D82" s="306"/>
      <c r="E82" s="306"/>
      <c r="F82" s="329" t="s">
        <v>1290</v>
      </c>
      <c r="G82" s="330"/>
      <c r="H82" s="306" t="s">
        <v>1299</v>
      </c>
      <c r="I82" s="306" t="s">
        <v>1300</v>
      </c>
      <c r="J82" s="306"/>
      <c r="K82" s="320"/>
    </row>
    <row r="83" s="1" customFormat="1" ht="15" customHeight="1">
      <c r="B83" s="331"/>
      <c r="C83" s="332" t="s">
        <v>1301</v>
      </c>
      <c r="D83" s="332"/>
      <c r="E83" s="332"/>
      <c r="F83" s="333" t="s">
        <v>1296</v>
      </c>
      <c r="G83" s="332"/>
      <c r="H83" s="332" t="s">
        <v>1302</v>
      </c>
      <c r="I83" s="332" t="s">
        <v>1292</v>
      </c>
      <c r="J83" s="332">
        <v>15</v>
      </c>
      <c r="K83" s="320"/>
    </row>
    <row r="84" s="1" customFormat="1" ht="15" customHeight="1">
      <c r="B84" s="331"/>
      <c r="C84" s="332" t="s">
        <v>1303</v>
      </c>
      <c r="D84" s="332"/>
      <c r="E84" s="332"/>
      <c r="F84" s="333" t="s">
        <v>1296</v>
      </c>
      <c r="G84" s="332"/>
      <c r="H84" s="332" t="s">
        <v>1304</v>
      </c>
      <c r="I84" s="332" t="s">
        <v>1292</v>
      </c>
      <c r="J84" s="332">
        <v>15</v>
      </c>
      <c r="K84" s="320"/>
    </row>
    <row r="85" s="1" customFormat="1" ht="15" customHeight="1">
      <c r="B85" s="331"/>
      <c r="C85" s="332" t="s">
        <v>1305</v>
      </c>
      <c r="D85" s="332"/>
      <c r="E85" s="332"/>
      <c r="F85" s="333" t="s">
        <v>1296</v>
      </c>
      <c r="G85" s="332"/>
      <c r="H85" s="332" t="s">
        <v>1306</v>
      </c>
      <c r="I85" s="332" t="s">
        <v>1292</v>
      </c>
      <c r="J85" s="332">
        <v>20</v>
      </c>
      <c r="K85" s="320"/>
    </row>
    <row r="86" s="1" customFormat="1" ht="15" customHeight="1">
      <c r="B86" s="331"/>
      <c r="C86" s="332" t="s">
        <v>1307</v>
      </c>
      <c r="D86" s="332"/>
      <c r="E86" s="332"/>
      <c r="F86" s="333" t="s">
        <v>1296</v>
      </c>
      <c r="G86" s="332"/>
      <c r="H86" s="332" t="s">
        <v>1308</v>
      </c>
      <c r="I86" s="332" t="s">
        <v>1292</v>
      </c>
      <c r="J86" s="332">
        <v>20</v>
      </c>
      <c r="K86" s="320"/>
    </row>
    <row r="87" s="1" customFormat="1" ht="15" customHeight="1">
      <c r="B87" s="331"/>
      <c r="C87" s="306" t="s">
        <v>1309</v>
      </c>
      <c r="D87" s="306"/>
      <c r="E87" s="306"/>
      <c r="F87" s="329" t="s">
        <v>1296</v>
      </c>
      <c r="G87" s="330"/>
      <c r="H87" s="306" t="s">
        <v>1310</v>
      </c>
      <c r="I87" s="306" t="s">
        <v>1292</v>
      </c>
      <c r="J87" s="306">
        <v>50</v>
      </c>
      <c r="K87" s="320"/>
    </row>
    <row r="88" s="1" customFormat="1" ht="15" customHeight="1">
      <c r="B88" s="331"/>
      <c r="C88" s="306" t="s">
        <v>1311</v>
      </c>
      <c r="D88" s="306"/>
      <c r="E88" s="306"/>
      <c r="F88" s="329" t="s">
        <v>1296</v>
      </c>
      <c r="G88" s="330"/>
      <c r="H88" s="306" t="s">
        <v>1312</v>
      </c>
      <c r="I88" s="306" t="s">
        <v>1292</v>
      </c>
      <c r="J88" s="306">
        <v>20</v>
      </c>
      <c r="K88" s="320"/>
    </row>
    <row r="89" s="1" customFormat="1" ht="15" customHeight="1">
      <c r="B89" s="331"/>
      <c r="C89" s="306" t="s">
        <v>1313</v>
      </c>
      <c r="D89" s="306"/>
      <c r="E89" s="306"/>
      <c r="F89" s="329" t="s">
        <v>1296</v>
      </c>
      <c r="G89" s="330"/>
      <c r="H89" s="306" t="s">
        <v>1314</v>
      </c>
      <c r="I89" s="306" t="s">
        <v>1292</v>
      </c>
      <c r="J89" s="306">
        <v>20</v>
      </c>
      <c r="K89" s="320"/>
    </row>
    <row r="90" s="1" customFormat="1" ht="15" customHeight="1">
      <c r="B90" s="331"/>
      <c r="C90" s="306" t="s">
        <v>1315</v>
      </c>
      <c r="D90" s="306"/>
      <c r="E90" s="306"/>
      <c r="F90" s="329" t="s">
        <v>1296</v>
      </c>
      <c r="G90" s="330"/>
      <c r="H90" s="306" t="s">
        <v>1316</v>
      </c>
      <c r="I90" s="306" t="s">
        <v>1292</v>
      </c>
      <c r="J90" s="306">
        <v>50</v>
      </c>
      <c r="K90" s="320"/>
    </row>
    <row r="91" s="1" customFormat="1" ht="15" customHeight="1">
      <c r="B91" s="331"/>
      <c r="C91" s="306" t="s">
        <v>1317</v>
      </c>
      <c r="D91" s="306"/>
      <c r="E91" s="306"/>
      <c r="F91" s="329" t="s">
        <v>1296</v>
      </c>
      <c r="G91" s="330"/>
      <c r="H91" s="306" t="s">
        <v>1317</v>
      </c>
      <c r="I91" s="306" t="s">
        <v>1292</v>
      </c>
      <c r="J91" s="306">
        <v>50</v>
      </c>
      <c r="K91" s="320"/>
    </row>
    <row r="92" s="1" customFormat="1" ht="15" customHeight="1">
      <c r="B92" s="331"/>
      <c r="C92" s="306" t="s">
        <v>1318</v>
      </c>
      <c r="D92" s="306"/>
      <c r="E92" s="306"/>
      <c r="F92" s="329" t="s">
        <v>1296</v>
      </c>
      <c r="G92" s="330"/>
      <c r="H92" s="306" t="s">
        <v>1319</v>
      </c>
      <c r="I92" s="306" t="s">
        <v>1292</v>
      </c>
      <c r="J92" s="306">
        <v>255</v>
      </c>
      <c r="K92" s="320"/>
    </row>
    <row r="93" s="1" customFormat="1" ht="15" customHeight="1">
      <c r="B93" s="331"/>
      <c r="C93" s="306" t="s">
        <v>1320</v>
      </c>
      <c r="D93" s="306"/>
      <c r="E93" s="306"/>
      <c r="F93" s="329" t="s">
        <v>1290</v>
      </c>
      <c r="G93" s="330"/>
      <c r="H93" s="306" t="s">
        <v>1321</v>
      </c>
      <c r="I93" s="306" t="s">
        <v>1322</v>
      </c>
      <c r="J93" s="306"/>
      <c r="K93" s="320"/>
    </row>
    <row r="94" s="1" customFormat="1" ht="15" customHeight="1">
      <c r="B94" s="331"/>
      <c r="C94" s="306" t="s">
        <v>1323</v>
      </c>
      <c r="D94" s="306"/>
      <c r="E94" s="306"/>
      <c r="F94" s="329" t="s">
        <v>1290</v>
      </c>
      <c r="G94" s="330"/>
      <c r="H94" s="306" t="s">
        <v>1324</v>
      </c>
      <c r="I94" s="306" t="s">
        <v>1325</v>
      </c>
      <c r="J94" s="306"/>
      <c r="K94" s="320"/>
    </row>
    <row r="95" s="1" customFormat="1" ht="15" customHeight="1">
      <c r="B95" s="331"/>
      <c r="C95" s="306" t="s">
        <v>1326</v>
      </c>
      <c r="D95" s="306"/>
      <c r="E95" s="306"/>
      <c r="F95" s="329" t="s">
        <v>1290</v>
      </c>
      <c r="G95" s="330"/>
      <c r="H95" s="306" t="s">
        <v>1326</v>
      </c>
      <c r="I95" s="306" t="s">
        <v>1325</v>
      </c>
      <c r="J95" s="306"/>
      <c r="K95" s="320"/>
    </row>
    <row r="96" s="1" customFormat="1" ht="15" customHeight="1">
      <c r="B96" s="331"/>
      <c r="C96" s="306" t="s">
        <v>36</v>
      </c>
      <c r="D96" s="306"/>
      <c r="E96" s="306"/>
      <c r="F96" s="329" t="s">
        <v>1290</v>
      </c>
      <c r="G96" s="330"/>
      <c r="H96" s="306" t="s">
        <v>1327</v>
      </c>
      <c r="I96" s="306" t="s">
        <v>1325</v>
      </c>
      <c r="J96" s="306"/>
      <c r="K96" s="320"/>
    </row>
    <row r="97" s="1" customFormat="1" ht="15" customHeight="1">
      <c r="B97" s="331"/>
      <c r="C97" s="306" t="s">
        <v>46</v>
      </c>
      <c r="D97" s="306"/>
      <c r="E97" s="306"/>
      <c r="F97" s="329" t="s">
        <v>1290</v>
      </c>
      <c r="G97" s="330"/>
      <c r="H97" s="306" t="s">
        <v>1328</v>
      </c>
      <c r="I97" s="306" t="s">
        <v>1325</v>
      </c>
      <c r="J97" s="306"/>
      <c r="K97" s="320"/>
    </row>
    <row r="98" s="1" customFormat="1" ht="15" customHeight="1">
      <c r="B98" s="334"/>
      <c r="C98" s="335"/>
      <c r="D98" s="335"/>
      <c r="E98" s="335"/>
      <c r="F98" s="335"/>
      <c r="G98" s="335"/>
      <c r="H98" s="335"/>
      <c r="I98" s="335"/>
      <c r="J98" s="335"/>
      <c r="K98" s="336"/>
    </row>
    <row r="99" s="1" customFormat="1" ht="18.75" customHeight="1">
      <c r="B99" s="337"/>
      <c r="C99" s="338"/>
      <c r="D99" s="338"/>
      <c r="E99" s="338"/>
      <c r="F99" s="338"/>
      <c r="G99" s="338"/>
      <c r="H99" s="338"/>
      <c r="I99" s="338"/>
      <c r="J99" s="338"/>
      <c r="K99" s="337"/>
    </row>
    <row r="100" s="1" customFormat="1" ht="18.75" customHeight="1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</row>
    <row r="101" s="1" customFormat="1" ht="7.5" customHeight="1">
      <c r="B101" s="315"/>
      <c r="C101" s="316"/>
      <c r="D101" s="316"/>
      <c r="E101" s="316"/>
      <c r="F101" s="316"/>
      <c r="G101" s="316"/>
      <c r="H101" s="316"/>
      <c r="I101" s="316"/>
      <c r="J101" s="316"/>
      <c r="K101" s="317"/>
    </row>
    <row r="102" s="1" customFormat="1" ht="45" customHeight="1">
      <c r="B102" s="318"/>
      <c r="C102" s="319" t="s">
        <v>1329</v>
      </c>
      <c r="D102" s="319"/>
      <c r="E102" s="319"/>
      <c r="F102" s="319"/>
      <c r="G102" s="319"/>
      <c r="H102" s="319"/>
      <c r="I102" s="319"/>
      <c r="J102" s="319"/>
      <c r="K102" s="320"/>
    </row>
    <row r="103" s="1" customFormat="1" ht="17.25" customHeight="1">
      <c r="B103" s="318"/>
      <c r="C103" s="321" t="s">
        <v>1284</v>
      </c>
      <c r="D103" s="321"/>
      <c r="E103" s="321"/>
      <c r="F103" s="321" t="s">
        <v>1285</v>
      </c>
      <c r="G103" s="322"/>
      <c r="H103" s="321" t="s">
        <v>52</v>
      </c>
      <c r="I103" s="321" t="s">
        <v>55</v>
      </c>
      <c r="J103" s="321" t="s">
        <v>1286</v>
      </c>
      <c r="K103" s="320"/>
    </row>
    <row r="104" s="1" customFormat="1" ht="17.25" customHeight="1">
      <c r="B104" s="318"/>
      <c r="C104" s="323" t="s">
        <v>1287</v>
      </c>
      <c r="D104" s="323"/>
      <c r="E104" s="323"/>
      <c r="F104" s="324" t="s">
        <v>1288</v>
      </c>
      <c r="G104" s="325"/>
      <c r="H104" s="323"/>
      <c r="I104" s="323"/>
      <c r="J104" s="323" t="s">
        <v>1289</v>
      </c>
      <c r="K104" s="320"/>
    </row>
    <row r="105" s="1" customFormat="1" ht="5.25" customHeight="1">
      <c r="B105" s="318"/>
      <c r="C105" s="321"/>
      <c r="D105" s="321"/>
      <c r="E105" s="321"/>
      <c r="F105" s="321"/>
      <c r="G105" s="339"/>
      <c r="H105" s="321"/>
      <c r="I105" s="321"/>
      <c r="J105" s="321"/>
      <c r="K105" s="320"/>
    </row>
    <row r="106" s="1" customFormat="1" ht="15" customHeight="1">
      <c r="B106" s="318"/>
      <c r="C106" s="306" t="s">
        <v>51</v>
      </c>
      <c r="D106" s="328"/>
      <c r="E106" s="328"/>
      <c r="F106" s="329" t="s">
        <v>1290</v>
      </c>
      <c r="G106" s="306"/>
      <c r="H106" s="306" t="s">
        <v>1330</v>
      </c>
      <c r="I106" s="306" t="s">
        <v>1292</v>
      </c>
      <c r="J106" s="306">
        <v>20</v>
      </c>
      <c r="K106" s="320"/>
    </row>
    <row r="107" s="1" customFormat="1" ht="15" customHeight="1">
      <c r="B107" s="318"/>
      <c r="C107" s="306" t="s">
        <v>1293</v>
      </c>
      <c r="D107" s="306"/>
      <c r="E107" s="306"/>
      <c r="F107" s="329" t="s">
        <v>1290</v>
      </c>
      <c r="G107" s="306"/>
      <c r="H107" s="306" t="s">
        <v>1330</v>
      </c>
      <c r="I107" s="306" t="s">
        <v>1292</v>
      </c>
      <c r="J107" s="306">
        <v>120</v>
      </c>
      <c r="K107" s="320"/>
    </row>
    <row r="108" s="1" customFormat="1" ht="15" customHeight="1">
      <c r="B108" s="331"/>
      <c r="C108" s="306" t="s">
        <v>1295</v>
      </c>
      <c r="D108" s="306"/>
      <c r="E108" s="306"/>
      <c r="F108" s="329" t="s">
        <v>1296</v>
      </c>
      <c r="G108" s="306"/>
      <c r="H108" s="306" t="s">
        <v>1330</v>
      </c>
      <c r="I108" s="306" t="s">
        <v>1292</v>
      </c>
      <c r="J108" s="306">
        <v>50</v>
      </c>
      <c r="K108" s="320"/>
    </row>
    <row r="109" s="1" customFormat="1" ht="15" customHeight="1">
      <c r="B109" s="331"/>
      <c r="C109" s="306" t="s">
        <v>1298</v>
      </c>
      <c r="D109" s="306"/>
      <c r="E109" s="306"/>
      <c r="F109" s="329" t="s">
        <v>1290</v>
      </c>
      <c r="G109" s="306"/>
      <c r="H109" s="306" t="s">
        <v>1330</v>
      </c>
      <c r="I109" s="306" t="s">
        <v>1300</v>
      </c>
      <c r="J109" s="306"/>
      <c r="K109" s="320"/>
    </row>
    <row r="110" s="1" customFormat="1" ht="15" customHeight="1">
      <c r="B110" s="331"/>
      <c r="C110" s="306" t="s">
        <v>1309</v>
      </c>
      <c r="D110" s="306"/>
      <c r="E110" s="306"/>
      <c r="F110" s="329" t="s">
        <v>1296</v>
      </c>
      <c r="G110" s="306"/>
      <c r="H110" s="306" t="s">
        <v>1330</v>
      </c>
      <c r="I110" s="306" t="s">
        <v>1292</v>
      </c>
      <c r="J110" s="306">
        <v>50</v>
      </c>
      <c r="K110" s="320"/>
    </row>
    <row r="111" s="1" customFormat="1" ht="15" customHeight="1">
      <c r="B111" s="331"/>
      <c r="C111" s="306" t="s">
        <v>1317</v>
      </c>
      <c r="D111" s="306"/>
      <c r="E111" s="306"/>
      <c r="F111" s="329" t="s">
        <v>1296</v>
      </c>
      <c r="G111" s="306"/>
      <c r="H111" s="306" t="s">
        <v>1330</v>
      </c>
      <c r="I111" s="306" t="s">
        <v>1292</v>
      </c>
      <c r="J111" s="306">
        <v>50</v>
      </c>
      <c r="K111" s="320"/>
    </row>
    <row r="112" s="1" customFormat="1" ht="15" customHeight="1">
      <c r="B112" s="331"/>
      <c r="C112" s="306" t="s">
        <v>1315</v>
      </c>
      <c r="D112" s="306"/>
      <c r="E112" s="306"/>
      <c r="F112" s="329" t="s">
        <v>1296</v>
      </c>
      <c r="G112" s="306"/>
      <c r="H112" s="306" t="s">
        <v>1330</v>
      </c>
      <c r="I112" s="306" t="s">
        <v>1292</v>
      </c>
      <c r="J112" s="306">
        <v>50</v>
      </c>
      <c r="K112" s="320"/>
    </row>
    <row r="113" s="1" customFormat="1" ht="15" customHeight="1">
      <c r="B113" s="331"/>
      <c r="C113" s="306" t="s">
        <v>51</v>
      </c>
      <c r="D113" s="306"/>
      <c r="E113" s="306"/>
      <c r="F113" s="329" t="s">
        <v>1290</v>
      </c>
      <c r="G113" s="306"/>
      <c r="H113" s="306" t="s">
        <v>1331</v>
      </c>
      <c r="I113" s="306" t="s">
        <v>1292</v>
      </c>
      <c r="J113" s="306">
        <v>20</v>
      </c>
      <c r="K113" s="320"/>
    </row>
    <row r="114" s="1" customFormat="1" ht="15" customHeight="1">
      <c r="B114" s="331"/>
      <c r="C114" s="306" t="s">
        <v>1332</v>
      </c>
      <c r="D114" s="306"/>
      <c r="E114" s="306"/>
      <c r="F114" s="329" t="s">
        <v>1290</v>
      </c>
      <c r="G114" s="306"/>
      <c r="H114" s="306" t="s">
        <v>1333</v>
      </c>
      <c r="I114" s="306" t="s">
        <v>1292</v>
      </c>
      <c r="J114" s="306">
        <v>120</v>
      </c>
      <c r="K114" s="320"/>
    </row>
    <row r="115" s="1" customFormat="1" ht="15" customHeight="1">
      <c r="B115" s="331"/>
      <c r="C115" s="306" t="s">
        <v>36</v>
      </c>
      <c r="D115" s="306"/>
      <c r="E115" s="306"/>
      <c r="F115" s="329" t="s">
        <v>1290</v>
      </c>
      <c r="G115" s="306"/>
      <c r="H115" s="306" t="s">
        <v>1334</v>
      </c>
      <c r="I115" s="306" t="s">
        <v>1325</v>
      </c>
      <c r="J115" s="306"/>
      <c r="K115" s="320"/>
    </row>
    <row r="116" s="1" customFormat="1" ht="15" customHeight="1">
      <c r="B116" s="331"/>
      <c r="C116" s="306" t="s">
        <v>46</v>
      </c>
      <c r="D116" s="306"/>
      <c r="E116" s="306"/>
      <c r="F116" s="329" t="s">
        <v>1290</v>
      </c>
      <c r="G116" s="306"/>
      <c r="H116" s="306" t="s">
        <v>1335</v>
      </c>
      <c r="I116" s="306" t="s">
        <v>1325</v>
      </c>
      <c r="J116" s="306"/>
      <c r="K116" s="320"/>
    </row>
    <row r="117" s="1" customFormat="1" ht="15" customHeight="1">
      <c r="B117" s="331"/>
      <c r="C117" s="306" t="s">
        <v>55</v>
      </c>
      <c r="D117" s="306"/>
      <c r="E117" s="306"/>
      <c r="F117" s="329" t="s">
        <v>1290</v>
      </c>
      <c r="G117" s="306"/>
      <c r="H117" s="306" t="s">
        <v>1336</v>
      </c>
      <c r="I117" s="306" t="s">
        <v>1337</v>
      </c>
      <c r="J117" s="306"/>
      <c r="K117" s="320"/>
    </row>
    <row r="118" s="1" customFormat="1" ht="15" customHeight="1">
      <c r="B118" s="334"/>
      <c r="C118" s="340"/>
      <c r="D118" s="340"/>
      <c r="E118" s="340"/>
      <c r="F118" s="340"/>
      <c r="G118" s="340"/>
      <c r="H118" s="340"/>
      <c r="I118" s="340"/>
      <c r="J118" s="340"/>
      <c r="K118" s="336"/>
    </row>
    <row r="119" s="1" customFormat="1" ht="18.75" customHeight="1">
      <c r="B119" s="341"/>
      <c r="C119" s="342"/>
      <c r="D119" s="342"/>
      <c r="E119" s="342"/>
      <c r="F119" s="343"/>
      <c r="G119" s="342"/>
      <c r="H119" s="342"/>
      <c r="I119" s="342"/>
      <c r="J119" s="342"/>
      <c r="K119" s="341"/>
    </row>
    <row r="120" s="1" customFormat="1" ht="18.75" customHeight="1">
      <c r="B120" s="314"/>
      <c r="C120" s="314"/>
      <c r="D120" s="314"/>
      <c r="E120" s="314"/>
      <c r="F120" s="314"/>
      <c r="G120" s="314"/>
      <c r="H120" s="314"/>
      <c r="I120" s="314"/>
      <c r="J120" s="314"/>
      <c r="K120" s="314"/>
    </row>
    <row r="121" s="1" customFormat="1" ht="7.5" customHeight="1">
      <c r="B121" s="344"/>
      <c r="C121" s="345"/>
      <c r="D121" s="345"/>
      <c r="E121" s="345"/>
      <c r="F121" s="345"/>
      <c r="G121" s="345"/>
      <c r="H121" s="345"/>
      <c r="I121" s="345"/>
      <c r="J121" s="345"/>
      <c r="K121" s="346"/>
    </row>
    <row r="122" s="1" customFormat="1" ht="45" customHeight="1">
      <c r="B122" s="347"/>
      <c r="C122" s="297" t="s">
        <v>1338</v>
      </c>
      <c r="D122" s="297"/>
      <c r="E122" s="297"/>
      <c r="F122" s="297"/>
      <c r="G122" s="297"/>
      <c r="H122" s="297"/>
      <c r="I122" s="297"/>
      <c r="J122" s="297"/>
      <c r="K122" s="348"/>
    </row>
    <row r="123" s="1" customFormat="1" ht="17.25" customHeight="1">
      <c r="B123" s="349"/>
      <c r="C123" s="321" t="s">
        <v>1284</v>
      </c>
      <c r="D123" s="321"/>
      <c r="E123" s="321"/>
      <c r="F123" s="321" t="s">
        <v>1285</v>
      </c>
      <c r="G123" s="322"/>
      <c r="H123" s="321" t="s">
        <v>52</v>
      </c>
      <c r="I123" s="321" t="s">
        <v>55</v>
      </c>
      <c r="J123" s="321" t="s">
        <v>1286</v>
      </c>
      <c r="K123" s="350"/>
    </row>
    <row r="124" s="1" customFormat="1" ht="17.25" customHeight="1">
      <c r="B124" s="349"/>
      <c r="C124" s="323" t="s">
        <v>1287</v>
      </c>
      <c r="D124" s="323"/>
      <c r="E124" s="323"/>
      <c r="F124" s="324" t="s">
        <v>1288</v>
      </c>
      <c r="G124" s="325"/>
      <c r="H124" s="323"/>
      <c r="I124" s="323"/>
      <c r="J124" s="323" t="s">
        <v>1289</v>
      </c>
      <c r="K124" s="350"/>
    </row>
    <row r="125" s="1" customFormat="1" ht="5.25" customHeight="1">
      <c r="B125" s="351"/>
      <c r="C125" s="326"/>
      <c r="D125" s="326"/>
      <c r="E125" s="326"/>
      <c r="F125" s="326"/>
      <c r="G125" s="352"/>
      <c r="H125" s="326"/>
      <c r="I125" s="326"/>
      <c r="J125" s="326"/>
      <c r="K125" s="353"/>
    </row>
    <row r="126" s="1" customFormat="1" ht="15" customHeight="1">
      <c r="B126" s="351"/>
      <c r="C126" s="306" t="s">
        <v>1293</v>
      </c>
      <c r="D126" s="328"/>
      <c r="E126" s="328"/>
      <c r="F126" s="329" t="s">
        <v>1290</v>
      </c>
      <c r="G126" s="306"/>
      <c r="H126" s="306" t="s">
        <v>1330</v>
      </c>
      <c r="I126" s="306" t="s">
        <v>1292</v>
      </c>
      <c r="J126" s="306">
        <v>120</v>
      </c>
      <c r="K126" s="354"/>
    </row>
    <row r="127" s="1" customFormat="1" ht="15" customHeight="1">
      <c r="B127" s="351"/>
      <c r="C127" s="306" t="s">
        <v>1339</v>
      </c>
      <c r="D127" s="306"/>
      <c r="E127" s="306"/>
      <c r="F127" s="329" t="s">
        <v>1290</v>
      </c>
      <c r="G127" s="306"/>
      <c r="H127" s="306" t="s">
        <v>1340</v>
      </c>
      <c r="I127" s="306" t="s">
        <v>1292</v>
      </c>
      <c r="J127" s="306" t="s">
        <v>1341</v>
      </c>
      <c r="K127" s="354"/>
    </row>
    <row r="128" s="1" customFormat="1" ht="15" customHeight="1">
      <c r="B128" s="351"/>
      <c r="C128" s="306" t="s">
        <v>1238</v>
      </c>
      <c r="D128" s="306"/>
      <c r="E128" s="306"/>
      <c r="F128" s="329" t="s">
        <v>1290</v>
      </c>
      <c r="G128" s="306"/>
      <c r="H128" s="306" t="s">
        <v>1342</v>
      </c>
      <c r="I128" s="306" t="s">
        <v>1292</v>
      </c>
      <c r="J128" s="306" t="s">
        <v>1341</v>
      </c>
      <c r="K128" s="354"/>
    </row>
    <row r="129" s="1" customFormat="1" ht="15" customHeight="1">
      <c r="B129" s="351"/>
      <c r="C129" s="306" t="s">
        <v>1301</v>
      </c>
      <c r="D129" s="306"/>
      <c r="E129" s="306"/>
      <c r="F129" s="329" t="s">
        <v>1296</v>
      </c>
      <c r="G129" s="306"/>
      <c r="H129" s="306" t="s">
        <v>1302</v>
      </c>
      <c r="I129" s="306" t="s">
        <v>1292</v>
      </c>
      <c r="J129" s="306">
        <v>15</v>
      </c>
      <c r="K129" s="354"/>
    </row>
    <row r="130" s="1" customFormat="1" ht="15" customHeight="1">
      <c r="B130" s="351"/>
      <c r="C130" s="332" t="s">
        <v>1303</v>
      </c>
      <c r="D130" s="332"/>
      <c r="E130" s="332"/>
      <c r="F130" s="333" t="s">
        <v>1296</v>
      </c>
      <c r="G130" s="332"/>
      <c r="H130" s="332" t="s">
        <v>1304</v>
      </c>
      <c r="I130" s="332" t="s">
        <v>1292</v>
      </c>
      <c r="J130" s="332">
        <v>15</v>
      </c>
      <c r="K130" s="354"/>
    </row>
    <row r="131" s="1" customFormat="1" ht="15" customHeight="1">
      <c r="B131" s="351"/>
      <c r="C131" s="332" t="s">
        <v>1305</v>
      </c>
      <c r="D131" s="332"/>
      <c r="E131" s="332"/>
      <c r="F131" s="333" t="s">
        <v>1296</v>
      </c>
      <c r="G131" s="332"/>
      <c r="H131" s="332" t="s">
        <v>1306</v>
      </c>
      <c r="I131" s="332" t="s">
        <v>1292</v>
      </c>
      <c r="J131" s="332">
        <v>20</v>
      </c>
      <c r="K131" s="354"/>
    </row>
    <row r="132" s="1" customFormat="1" ht="15" customHeight="1">
      <c r="B132" s="351"/>
      <c r="C132" s="332" t="s">
        <v>1307</v>
      </c>
      <c r="D132" s="332"/>
      <c r="E132" s="332"/>
      <c r="F132" s="333" t="s">
        <v>1296</v>
      </c>
      <c r="G132" s="332"/>
      <c r="H132" s="332" t="s">
        <v>1308</v>
      </c>
      <c r="I132" s="332" t="s">
        <v>1292</v>
      </c>
      <c r="J132" s="332">
        <v>20</v>
      </c>
      <c r="K132" s="354"/>
    </row>
    <row r="133" s="1" customFormat="1" ht="15" customHeight="1">
      <c r="B133" s="351"/>
      <c r="C133" s="306" t="s">
        <v>1295</v>
      </c>
      <c r="D133" s="306"/>
      <c r="E133" s="306"/>
      <c r="F133" s="329" t="s">
        <v>1296</v>
      </c>
      <c r="G133" s="306"/>
      <c r="H133" s="306" t="s">
        <v>1330</v>
      </c>
      <c r="I133" s="306" t="s">
        <v>1292</v>
      </c>
      <c r="J133" s="306">
        <v>50</v>
      </c>
      <c r="K133" s="354"/>
    </row>
    <row r="134" s="1" customFormat="1" ht="15" customHeight="1">
      <c r="B134" s="351"/>
      <c r="C134" s="306" t="s">
        <v>1309</v>
      </c>
      <c r="D134" s="306"/>
      <c r="E134" s="306"/>
      <c r="F134" s="329" t="s">
        <v>1296</v>
      </c>
      <c r="G134" s="306"/>
      <c r="H134" s="306" t="s">
        <v>1330</v>
      </c>
      <c r="I134" s="306" t="s">
        <v>1292</v>
      </c>
      <c r="J134" s="306">
        <v>50</v>
      </c>
      <c r="K134" s="354"/>
    </row>
    <row r="135" s="1" customFormat="1" ht="15" customHeight="1">
      <c r="B135" s="351"/>
      <c r="C135" s="306" t="s">
        <v>1315</v>
      </c>
      <c r="D135" s="306"/>
      <c r="E135" s="306"/>
      <c r="F135" s="329" t="s">
        <v>1296</v>
      </c>
      <c r="G135" s="306"/>
      <c r="H135" s="306" t="s">
        <v>1330</v>
      </c>
      <c r="I135" s="306" t="s">
        <v>1292</v>
      </c>
      <c r="J135" s="306">
        <v>50</v>
      </c>
      <c r="K135" s="354"/>
    </row>
    <row r="136" s="1" customFormat="1" ht="15" customHeight="1">
      <c r="B136" s="351"/>
      <c r="C136" s="306" t="s">
        <v>1317</v>
      </c>
      <c r="D136" s="306"/>
      <c r="E136" s="306"/>
      <c r="F136" s="329" t="s">
        <v>1296</v>
      </c>
      <c r="G136" s="306"/>
      <c r="H136" s="306" t="s">
        <v>1330</v>
      </c>
      <c r="I136" s="306" t="s">
        <v>1292</v>
      </c>
      <c r="J136" s="306">
        <v>50</v>
      </c>
      <c r="K136" s="354"/>
    </row>
    <row r="137" s="1" customFormat="1" ht="15" customHeight="1">
      <c r="B137" s="351"/>
      <c r="C137" s="306" t="s">
        <v>1318</v>
      </c>
      <c r="D137" s="306"/>
      <c r="E137" s="306"/>
      <c r="F137" s="329" t="s">
        <v>1296</v>
      </c>
      <c r="G137" s="306"/>
      <c r="H137" s="306" t="s">
        <v>1343</v>
      </c>
      <c r="I137" s="306" t="s">
        <v>1292</v>
      </c>
      <c r="J137" s="306">
        <v>255</v>
      </c>
      <c r="K137" s="354"/>
    </row>
    <row r="138" s="1" customFormat="1" ht="15" customHeight="1">
      <c r="B138" s="351"/>
      <c r="C138" s="306" t="s">
        <v>1320</v>
      </c>
      <c r="D138" s="306"/>
      <c r="E138" s="306"/>
      <c r="F138" s="329" t="s">
        <v>1290</v>
      </c>
      <c r="G138" s="306"/>
      <c r="H138" s="306" t="s">
        <v>1344</v>
      </c>
      <c r="I138" s="306" t="s">
        <v>1322</v>
      </c>
      <c r="J138" s="306"/>
      <c r="K138" s="354"/>
    </row>
    <row r="139" s="1" customFormat="1" ht="15" customHeight="1">
      <c r="B139" s="351"/>
      <c r="C139" s="306" t="s">
        <v>1323</v>
      </c>
      <c r="D139" s="306"/>
      <c r="E139" s="306"/>
      <c r="F139" s="329" t="s">
        <v>1290</v>
      </c>
      <c r="G139" s="306"/>
      <c r="H139" s="306" t="s">
        <v>1345</v>
      </c>
      <c r="I139" s="306" t="s">
        <v>1325</v>
      </c>
      <c r="J139" s="306"/>
      <c r="K139" s="354"/>
    </row>
    <row r="140" s="1" customFormat="1" ht="15" customHeight="1">
      <c r="B140" s="351"/>
      <c r="C140" s="306" t="s">
        <v>1326</v>
      </c>
      <c r="D140" s="306"/>
      <c r="E140" s="306"/>
      <c r="F140" s="329" t="s">
        <v>1290</v>
      </c>
      <c r="G140" s="306"/>
      <c r="H140" s="306" t="s">
        <v>1326</v>
      </c>
      <c r="I140" s="306" t="s">
        <v>1325</v>
      </c>
      <c r="J140" s="306"/>
      <c r="K140" s="354"/>
    </row>
    <row r="141" s="1" customFormat="1" ht="15" customHeight="1">
      <c r="B141" s="351"/>
      <c r="C141" s="306" t="s">
        <v>36</v>
      </c>
      <c r="D141" s="306"/>
      <c r="E141" s="306"/>
      <c r="F141" s="329" t="s">
        <v>1290</v>
      </c>
      <c r="G141" s="306"/>
      <c r="H141" s="306" t="s">
        <v>1346</v>
      </c>
      <c r="I141" s="306" t="s">
        <v>1325</v>
      </c>
      <c r="J141" s="306"/>
      <c r="K141" s="354"/>
    </row>
    <row r="142" s="1" customFormat="1" ht="15" customHeight="1">
      <c r="B142" s="351"/>
      <c r="C142" s="306" t="s">
        <v>1347</v>
      </c>
      <c r="D142" s="306"/>
      <c r="E142" s="306"/>
      <c r="F142" s="329" t="s">
        <v>1290</v>
      </c>
      <c r="G142" s="306"/>
      <c r="H142" s="306" t="s">
        <v>1348</v>
      </c>
      <c r="I142" s="306" t="s">
        <v>1325</v>
      </c>
      <c r="J142" s="306"/>
      <c r="K142" s="354"/>
    </row>
    <row r="143" s="1" customFormat="1" ht="15" customHeight="1">
      <c r="B143" s="355"/>
      <c r="C143" s="356"/>
      <c r="D143" s="356"/>
      <c r="E143" s="356"/>
      <c r="F143" s="356"/>
      <c r="G143" s="356"/>
      <c r="H143" s="356"/>
      <c r="I143" s="356"/>
      <c r="J143" s="356"/>
      <c r="K143" s="357"/>
    </row>
    <row r="144" s="1" customFormat="1" ht="18.75" customHeight="1">
      <c r="B144" s="342"/>
      <c r="C144" s="342"/>
      <c r="D144" s="342"/>
      <c r="E144" s="342"/>
      <c r="F144" s="343"/>
      <c r="G144" s="342"/>
      <c r="H144" s="342"/>
      <c r="I144" s="342"/>
      <c r="J144" s="342"/>
      <c r="K144" s="342"/>
    </row>
    <row r="145" s="1" customFormat="1" ht="18.75" customHeight="1"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</row>
    <row r="146" s="1" customFormat="1" ht="7.5" customHeight="1">
      <c r="B146" s="315"/>
      <c r="C146" s="316"/>
      <c r="D146" s="316"/>
      <c r="E146" s="316"/>
      <c r="F146" s="316"/>
      <c r="G146" s="316"/>
      <c r="H146" s="316"/>
      <c r="I146" s="316"/>
      <c r="J146" s="316"/>
      <c r="K146" s="317"/>
    </row>
    <row r="147" s="1" customFormat="1" ht="45" customHeight="1">
      <c r="B147" s="318"/>
      <c r="C147" s="319" t="s">
        <v>1349</v>
      </c>
      <c r="D147" s="319"/>
      <c r="E147" s="319"/>
      <c r="F147" s="319"/>
      <c r="G147" s="319"/>
      <c r="H147" s="319"/>
      <c r="I147" s="319"/>
      <c r="J147" s="319"/>
      <c r="K147" s="320"/>
    </row>
    <row r="148" s="1" customFormat="1" ht="17.25" customHeight="1">
      <c r="B148" s="318"/>
      <c r="C148" s="321" t="s">
        <v>1284</v>
      </c>
      <c r="D148" s="321"/>
      <c r="E148" s="321"/>
      <c r="F148" s="321" t="s">
        <v>1285</v>
      </c>
      <c r="G148" s="322"/>
      <c r="H148" s="321" t="s">
        <v>52</v>
      </c>
      <c r="I148" s="321" t="s">
        <v>55</v>
      </c>
      <c r="J148" s="321" t="s">
        <v>1286</v>
      </c>
      <c r="K148" s="320"/>
    </row>
    <row r="149" s="1" customFormat="1" ht="17.25" customHeight="1">
      <c r="B149" s="318"/>
      <c r="C149" s="323" t="s">
        <v>1287</v>
      </c>
      <c r="D149" s="323"/>
      <c r="E149" s="323"/>
      <c r="F149" s="324" t="s">
        <v>1288</v>
      </c>
      <c r="G149" s="325"/>
      <c r="H149" s="323"/>
      <c r="I149" s="323"/>
      <c r="J149" s="323" t="s">
        <v>1289</v>
      </c>
      <c r="K149" s="320"/>
    </row>
    <row r="150" s="1" customFormat="1" ht="5.25" customHeight="1">
      <c r="B150" s="331"/>
      <c r="C150" s="326"/>
      <c r="D150" s="326"/>
      <c r="E150" s="326"/>
      <c r="F150" s="326"/>
      <c r="G150" s="327"/>
      <c r="H150" s="326"/>
      <c r="I150" s="326"/>
      <c r="J150" s="326"/>
      <c r="K150" s="354"/>
    </row>
    <row r="151" s="1" customFormat="1" ht="15" customHeight="1">
      <c r="B151" s="331"/>
      <c r="C151" s="358" t="s">
        <v>1293</v>
      </c>
      <c r="D151" s="306"/>
      <c r="E151" s="306"/>
      <c r="F151" s="359" t="s">
        <v>1290</v>
      </c>
      <c r="G151" s="306"/>
      <c r="H151" s="358" t="s">
        <v>1330</v>
      </c>
      <c r="I151" s="358" t="s">
        <v>1292</v>
      </c>
      <c r="J151" s="358">
        <v>120</v>
      </c>
      <c r="K151" s="354"/>
    </row>
    <row r="152" s="1" customFormat="1" ht="15" customHeight="1">
      <c r="B152" s="331"/>
      <c r="C152" s="358" t="s">
        <v>1339</v>
      </c>
      <c r="D152" s="306"/>
      <c r="E152" s="306"/>
      <c r="F152" s="359" t="s">
        <v>1290</v>
      </c>
      <c r="G152" s="306"/>
      <c r="H152" s="358" t="s">
        <v>1350</v>
      </c>
      <c r="I152" s="358" t="s">
        <v>1292</v>
      </c>
      <c r="J152" s="358" t="s">
        <v>1341</v>
      </c>
      <c r="K152" s="354"/>
    </row>
    <row r="153" s="1" customFormat="1" ht="15" customHeight="1">
      <c r="B153" s="331"/>
      <c r="C153" s="358" t="s">
        <v>1238</v>
      </c>
      <c r="D153" s="306"/>
      <c r="E153" s="306"/>
      <c r="F153" s="359" t="s">
        <v>1290</v>
      </c>
      <c r="G153" s="306"/>
      <c r="H153" s="358" t="s">
        <v>1351</v>
      </c>
      <c r="I153" s="358" t="s">
        <v>1292</v>
      </c>
      <c r="J153" s="358" t="s">
        <v>1341</v>
      </c>
      <c r="K153" s="354"/>
    </row>
    <row r="154" s="1" customFormat="1" ht="15" customHeight="1">
      <c r="B154" s="331"/>
      <c r="C154" s="358" t="s">
        <v>1295</v>
      </c>
      <c r="D154" s="306"/>
      <c r="E154" s="306"/>
      <c r="F154" s="359" t="s">
        <v>1296</v>
      </c>
      <c r="G154" s="306"/>
      <c r="H154" s="358" t="s">
        <v>1330</v>
      </c>
      <c r="I154" s="358" t="s">
        <v>1292</v>
      </c>
      <c r="J154" s="358">
        <v>50</v>
      </c>
      <c r="K154" s="354"/>
    </row>
    <row r="155" s="1" customFormat="1" ht="15" customHeight="1">
      <c r="B155" s="331"/>
      <c r="C155" s="358" t="s">
        <v>1298</v>
      </c>
      <c r="D155" s="306"/>
      <c r="E155" s="306"/>
      <c r="F155" s="359" t="s">
        <v>1290</v>
      </c>
      <c r="G155" s="306"/>
      <c r="H155" s="358" t="s">
        <v>1330</v>
      </c>
      <c r="I155" s="358" t="s">
        <v>1300</v>
      </c>
      <c r="J155" s="358"/>
      <c r="K155" s="354"/>
    </row>
    <row r="156" s="1" customFormat="1" ht="15" customHeight="1">
      <c r="B156" s="331"/>
      <c r="C156" s="358" t="s">
        <v>1309</v>
      </c>
      <c r="D156" s="306"/>
      <c r="E156" s="306"/>
      <c r="F156" s="359" t="s">
        <v>1296</v>
      </c>
      <c r="G156" s="306"/>
      <c r="H156" s="358" t="s">
        <v>1330</v>
      </c>
      <c r="I156" s="358" t="s">
        <v>1292</v>
      </c>
      <c r="J156" s="358">
        <v>50</v>
      </c>
      <c r="K156" s="354"/>
    </row>
    <row r="157" s="1" customFormat="1" ht="15" customHeight="1">
      <c r="B157" s="331"/>
      <c r="C157" s="358" t="s">
        <v>1317</v>
      </c>
      <c r="D157" s="306"/>
      <c r="E157" s="306"/>
      <c r="F157" s="359" t="s">
        <v>1296</v>
      </c>
      <c r="G157" s="306"/>
      <c r="H157" s="358" t="s">
        <v>1330</v>
      </c>
      <c r="I157" s="358" t="s">
        <v>1292</v>
      </c>
      <c r="J157" s="358">
        <v>50</v>
      </c>
      <c r="K157" s="354"/>
    </row>
    <row r="158" s="1" customFormat="1" ht="15" customHeight="1">
      <c r="B158" s="331"/>
      <c r="C158" s="358" t="s">
        <v>1315</v>
      </c>
      <c r="D158" s="306"/>
      <c r="E158" s="306"/>
      <c r="F158" s="359" t="s">
        <v>1296</v>
      </c>
      <c r="G158" s="306"/>
      <c r="H158" s="358" t="s">
        <v>1330</v>
      </c>
      <c r="I158" s="358" t="s">
        <v>1292</v>
      </c>
      <c r="J158" s="358">
        <v>50</v>
      </c>
      <c r="K158" s="354"/>
    </row>
    <row r="159" s="1" customFormat="1" ht="15" customHeight="1">
      <c r="B159" s="331"/>
      <c r="C159" s="358" t="s">
        <v>91</v>
      </c>
      <c r="D159" s="306"/>
      <c r="E159" s="306"/>
      <c r="F159" s="359" t="s">
        <v>1290</v>
      </c>
      <c r="G159" s="306"/>
      <c r="H159" s="358" t="s">
        <v>1352</v>
      </c>
      <c r="I159" s="358" t="s">
        <v>1292</v>
      </c>
      <c r="J159" s="358" t="s">
        <v>1353</v>
      </c>
      <c r="K159" s="354"/>
    </row>
    <row r="160" s="1" customFormat="1" ht="15" customHeight="1">
      <c r="B160" s="331"/>
      <c r="C160" s="358" t="s">
        <v>1354</v>
      </c>
      <c r="D160" s="306"/>
      <c r="E160" s="306"/>
      <c r="F160" s="359" t="s">
        <v>1290</v>
      </c>
      <c r="G160" s="306"/>
      <c r="H160" s="358" t="s">
        <v>1355</v>
      </c>
      <c r="I160" s="358" t="s">
        <v>1325</v>
      </c>
      <c r="J160" s="358"/>
      <c r="K160" s="354"/>
    </row>
    <row r="161" s="1" customFormat="1" ht="15" customHeight="1">
      <c r="B161" s="360"/>
      <c r="C161" s="340"/>
      <c r="D161" s="340"/>
      <c r="E161" s="340"/>
      <c r="F161" s="340"/>
      <c r="G161" s="340"/>
      <c r="H161" s="340"/>
      <c r="I161" s="340"/>
      <c r="J161" s="340"/>
      <c r="K161" s="361"/>
    </row>
    <row r="162" s="1" customFormat="1" ht="18.75" customHeight="1">
      <c r="B162" s="342"/>
      <c r="C162" s="352"/>
      <c r="D162" s="352"/>
      <c r="E162" s="352"/>
      <c r="F162" s="362"/>
      <c r="G162" s="352"/>
      <c r="H162" s="352"/>
      <c r="I162" s="352"/>
      <c r="J162" s="352"/>
      <c r="K162" s="342"/>
    </row>
    <row r="163" s="1" customFormat="1" ht="18.75" customHeight="1">
      <c r="B163" s="314"/>
      <c r="C163" s="314"/>
      <c r="D163" s="314"/>
      <c r="E163" s="314"/>
      <c r="F163" s="314"/>
      <c r="G163" s="314"/>
      <c r="H163" s="314"/>
      <c r="I163" s="314"/>
      <c r="J163" s="314"/>
      <c r="K163" s="314"/>
    </row>
    <row r="164" s="1" customFormat="1" ht="7.5" customHeight="1">
      <c r="B164" s="293"/>
      <c r="C164" s="294"/>
      <c r="D164" s="294"/>
      <c r="E164" s="294"/>
      <c r="F164" s="294"/>
      <c r="G164" s="294"/>
      <c r="H164" s="294"/>
      <c r="I164" s="294"/>
      <c r="J164" s="294"/>
      <c r="K164" s="295"/>
    </row>
    <row r="165" s="1" customFormat="1" ht="45" customHeight="1">
      <c r="B165" s="296"/>
      <c r="C165" s="297" t="s">
        <v>1356</v>
      </c>
      <c r="D165" s="297"/>
      <c r="E165" s="297"/>
      <c r="F165" s="297"/>
      <c r="G165" s="297"/>
      <c r="H165" s="297"/>
      <c r="I165" s="297"/>
      <c r="J165" s="297"/>
      <c r="K165" s="298"/>
    </row>
    <row r="166" s="1" customFormat="1" ht="17.25" customHeight="1">
      <c r="B166" s="296"/>
      <c r="C166" s="321" t="s">
        <v>1284</v>
      </c>
      <c r="D166" s="321"/>
      <c r="E166" s="321"/>
      <c r="F166" s="321" t="s">
        <v>1285</v>
      </c>
      <c r="G166" s="363"/>
      <c r="H166" s="364" t="s">
        <v>52</v>
      </c>
      <c r="I166" s="364" t="s">
        <v>55</v>
      </c>
      <c r="J166" s="321" t="s">
        <v>1286</v>
      </c>
      <c r="K166" s="298"/>
    </row>
    <row r="167" s="1" customFormat="1" ht="17.25" customHeight="1">
      <c r="B167" s="299"/>
      <c r="C167" s="323" t="s">
        <v>1287</v>
      </c>
      <c r="D167" s="323"/>
      <c r="E167" s="323"/>
      <c r="F167" s="324" t="s">
        <v>1288</v>
      </c>
      <c r="G167" s="365"/>
      <c r="H167" s="366"/>
      <c r="I167" s="366"/>
      <c r="J167" s="323" t="s">
        <v>1289</v>
      </c>
      <c r="K167" s="301"/>
    </row>
    <row r="168" s="1" customFormat="1" ht="5.25" customHeight="1">
      <c r="B168" s="331"/>
      <c r="C168" s="326"/>
      <c r="D168" s="326"/>
      <c r="E168" s="326"/>
      <c r="F168" s="326"/>
      <c r="G168" s="327"/>
      <c r="H168" s="326"/>
      <c r="I168" s="326"/>
      <c r="J168" s="326"/>
      <c r="K168" s="354"/>
    </row>
    <row r="169" s="1" customFormat="1" ht="15" customHeight="1">
      <c r="B169" s="331"/>
      <c r="C169" s="306" t="s">
        <v>1293</v>
      </c>
      <c r="D169" s="306"/>
      <c r="E169" s="306"/>
      <c r="F169" s="329" t="s">
        <v>1290</v>
      </c>
      <c r="G169" s="306"/>
      <c r="H169" s="306" t="s">
        <v>1330</v>
      </c>
      <c r="I169" s="306" t="s">
        <v>1292</v>
      </c>
      <c r="J169" s="306">
        <v>120</v>
      </c>
      <c r="K169" s="354"/>
    </row>
    <row r="170" s="1" customFormat="1" ht="15" customHeight="1">
      <c r="B170" s="331"/>
      <c r="C170" s="306" t="s">
        <v>1339</v>
      </c>
      <c r="D170" s="306"/>
      <c r="E170" s="306"/>
      <c r="F170" s="329" t="s">
        <v>1290</v>
      </c>
      <c r="G170" s="306"/>
      <c r="H170" s="306" t="s">
        <v>1340</v>
      </c>
      <c r="I170" s="306" t="s">
        <v>1292</v>
      </c>
      <c r="J170" s="306" t="s">
        <v>1341</v>
      </c>
      <c r="K170" s="354"/>
    </row>
    <row r="171" s="1" customFormat="1" ht="15" customHeight="1">
      <c r="B171" s="331"/>
      <c r="C171" s="306" t="s">
        <v>1238</v>
      </c>
      <c r="D171" s="306"/>
      <c r="E171" s="306"/>
      <c r="F171" s="329" t="s">
        <v>1290</v>
      </c>
      <c r="G171" s="306"/>
      <c r="H171" s="306" t="s">
        <v>1357</v>
      </c>
      <c r="I171" s="306" t="s">
        <v>1292</v>
      </c>
      <c r="J171" s="306" t="s">
        <v>1341</v>
      </c>
      <c r="K171" s="354"/>
    </row>
    <row r="172" s="1" customFormat="1" ht="15" customHeight="1">
      <c r="B172" s="331"/>
      <c r="C172" s="306" t="s">
        <v>1295</v>
      </c>
      <c r="D172" s="306"/>
      <c r="E172" s="306"/>
      <c r="F172" s="329" t="s">
        <v>1296</v>
      </c>
      <c r="G172" s="306"/>
      <c r="H172" s="306" t="s">
        <v>1357</v>
      </c>
      <c r="I172" s="306" t="s">
        <v>1292</v>
      </c>
      <c r="J172" s="306">
        <v>50</v>
      </c>
      <c r="K172" s="354"/>
    </row>
    <row r="173" s="1" customFormat="1" ht="15" customHeight="1">
      <c r="B173" s="331"/>
      <c r="C173" s="306" t="s">
        <v>1298</v>
      </c>
      <c r="D173" s="306"/>
      <c r="E173" s="306"/>
      <c r="F173" s="329" t="s">
        <v>1290</v>
      </c>
      <c r="G173" s="306"/>
      <c r="H173" s="306" t="s">
        <v>1357</v>
      </c>
      <c r="I173" s="306" t="s">
        <v>1300</v>
      </c>
      <c r="J173" s="306"/>
      <c r="K173" s="354"/>
    </row>
    <row r="174" s="1" customFormat="1" ht="15" customHeight="1">
      <c r="B174" s="331"/>
      <c r="C174" s="306" t="s">
        <v>1309</v>
      </c>
      <c r="D174" s="306"/>
      <c r="E174" s="306"/>
      <c r="F174" s="329" t="s">
        <v>1296</v>
      </c>
      <c r="G174" s="306"/>
      <c r="H174" s="306" t="s">
        <v>1357</v>
      </c>
      <c r="I174" s="306" t="s">
        <v>1292</v>
      </c>
      <c r="J174" s="306">
        <v>50</v>
      </c>
      <c r="K174" s="354"/>
    </row>
    <row r="175" s="1" customFormat="1" ht="15" customHeight="1">
      <c r="B175" s="331"/>
      <c r="C175" s="306" t="s">
        <v>1317</v>
      </c>
      <c r="D175" s="306"/>
      <c r="E175" s="306"/>
      <c r="F175" s="329" t="s">
        <v>1296</v>
      </c>
      <c r="G175" s="306"/>
      <c r="H175" s="306" t="s">
        <v>1357</v>
      </c>
      <c r="I175" s="306" t="s">
        <v>1292</v>
      </c>
      <c r="J175" s="306">
        <v>50</v>
      </c>
      <c r="K175" s="354"/>
    </row>
    <row r="176" s="1" customFormat="1" ht="15" customHeight="1">
      <c r="B176" s="331"/>
      <c r="C176" s="306" t="s">
        <v>1315</v>
      </c>
      <c r="D176" s="306"/>
      <c r="E176" s="306"/>
      <c r="F176" s="329" t="s">
        <v>1296</v>
      </c>
      <c r="G176" s="306"/>
      <c r="H176" s="306" t="s">
        <v>1357</v>
      </c>
      <c r="I176" s="306" t="s">
        <v>1292</v>
      </c>
      <c r="J176" s="306">
        <v>50</v>
      </c>
      <c r="K176" s="354"/>
    </row>
    <row r="177" s="1" customFormat="1" ht="15" customHeight="1">
      <c r="B177" s="331"/>
      <c r="C177" s="306" t="s">
        <v>109</v>
      </c>
      <c r="D177" s="306"/>
      <c r="E177" s="306"/>
      <c r="F177" s="329" t="s">
        <v>1290</v>
      </c>
      <c r="G177" s="306"/>
      <c r="H177" s="306" t="s">
        <v>1358</v>
      </c>
      <c r="I177" s="306" t="s">
        <v>1359</v>
      </c>
      <c r="J177" s="306"/>
      <c r="K177" s="354"/>
    </row>
    <row r="178" s="1" customFormat="1" ht="15" customHeight="1">
      <c r="B178" s="331"/>
      <c r="C178" s="306" t="s">
        <v>55</v>
      </c>
      <c r="D178" s="306"/>
      <c r="E178" s="306"/>
      <c r="F178" s="329" t="s">
        <v>1290</v>
      </c>
      <c r="G178" s="306"/>
      <c r="H178" s="306" t="s">
        <v>1360</v>
      </c>
      <c r="I178" s="306" t="s">
        <v>1361</v>
      </c>
      <c r="J178" s="306">
        <v>1</v>
      </c>
      <c r="K178" s="354"/>
    </row>
    <row r="179" s="1" customFormat="1" ht="15" customHeight="1">
      <c r="B179" s="331"/>
      <c r="C179" s="306" t="s">
        <v>51</v>
      </c>
      <c r="D179" s="306"/>
      <c r="E179" s="306"/>
      <c r="F179" s="329" t="s">
        <v>1290</v>
      </c>
      <c r="G179" s="306"/>
      <c r="H179" s="306" t="s">
        <v>1362</v>
      </c>
      <c r="I179" s="306" t="s">
        <v>1292</v>
      </c>
      <c r="J179" s="306">
        <v>20</v>
      </c>
      <c r="K179" s="354"/>
    </row>
    <row r="180" s="1" customFormat="1" ht="15" customHeight="1">
      <c r="B180" s="331"/>
      <c r="C180" s="306" t="s">
        <v>52</v>
      </c>
      <c r="D180" s="306"/>
      <c r="E180" s="306"/>
      <c r="F180" s="329" t="s">
        <v>1290</v>
      </c>
      <c r="G180" s="306"/>
      <c r="H180" s="306" t="s">
        <v>1363</v>
      </c>
      <c r="I180" s="306" t="s">
        <v>1292</v>
      </c>
      <c r="J180" s="306">
        <v>255</v>
      </c>
      <c r="K180" s="354"/>
    </row>
    <row r="181" s="1" customFormat="1" ht="15" customHeight="1">
      <c r="B181" s="331"/>
      <c r="C181" s="306" t="s">
        <v>110</v>
      </c>
      <c r="D181" s="306"/>
      <c r="E181" s="306"/>
      <c r="F181" s="329" t="s">
        <v>1290</v>
      </c>
      <c r="G181" s="306"/>
      <c r="H181" s="306" t="s">
        <v>1254</v>
      </c>
      <c r="I181" s="306" t="s">
        <v>1292</v>
      </c>
      <c r="J181" s="306">
        <v>10</v>
      </c>
      <c r="K181" s="354"/>
    </row>
    <row r="182" s="1" customFormat="1" ht="15" customHeight="1">
      <c r="B182" s="331"/>
      <c r="C182" s="306" t="s">
        <v>111</v>
      </c>
      <c r="D182" s="306"/>
      <c r="E182" s="306"/>
      <c r="F182" s="329" t="s">
        <v>1290</v>
      </c>
      <c r="G182" s="306"/>
      <c r="H182" s="306" t="s">
        <v>1364</v>
      </c>
      <c r="I182" s="306" t="s">
        <v>1325</v>
      </c>
      <c r="J182" s="306"/>
      <c r="K182" s="354"/>
    </row>
    <row r="183" s="1" customFormat="1" ht="15" customHeight="1">
      <c r="B183" s="331"/>
      <c r="C183" s="306" t="s">
        <v>1365</v>
      </c>
      <c r="D183" s="306"/>
      <c r="E183" s="306"/>
      <c r="F183" s="329" t="s">
        <v>1290</v>
      </c>
      <c r="G183" s="306"/>
      <c r="H183" s="306" t="s">
        <v>1366</v>
      </c>
      <c r="I183" s="306" t="s">
        <v>1325</v>
      </c>
      <c r="J183" s="306"/>
      <c r="K183" s="354"/>
    </row>
    <row r="184" s="1" customFormat="1" ht="15" customHeight="1">
      <c r="B184" s="331"/>
      <c r="C184" s="306" t="s">
        <v>1354</v>
      </c>
      <c r="D184" s="306"/>
      <c r="E184" s="306"/>
      <c r="F184" s="329" t="s">
        <v>1290</v>
      </c>
      <c r="G184" s="306"/>
      <c r="H184" s="306" t="s">
        <v>1367</v>
      </c>
      <c r="I184" s="306" t="s">
        <v>1325</v>
      </c>
      <c r="J184" s="306"/>
      <c r="K184" s="354"/>
    </row>
    <row r="185" s="1" customFormat="1" ht="15" customHeight="1">
      <c r="B185" s="331"/>
      <c r="C185" s="306" t="s">
        <v>113</v>
      </c>
      <c r="D185" s="306"/>
      <c r="E185" s="306"/>
      <c r="F185" s="329" t="s">
        <v>1296</v>
      </c>
      <c r="G185" s="306"/>
      <c r="H185" s="306" t="s">
        <v>1368</v>
      </c>
      <c r="I185" s="306" t="s">
        <v>1292</v>
      </c>
      <c r="J185" s="306">
        <v>50</v>
      </c>
      <c r="K185" s="354"/>
    </row>
    <row r="186" s="1" customFormat="1" ht="15" customHeight="1">
      <c r="B186" s="331"/>
      <c r="C186" s="306" t="s">
        <v>1369</v>
      </c>
      <c r="D186" s="306"/>
      <c r="E186" s="306"/>
      <c r="F186" s="329" t="s">
        <v>1296</v>
      </c>
      <c r="G186" s="306"/>
      <c r="H186" s="306" t="s">
        <v>1370</v>
      </c>
      <c r="I186" s="306" t="s">
        <v>1371</v>
      </c>
      <c r="J186" s="306"/>
      <c r="K186" s="354"/>
    </row>
    <row r="187" s="1" customFormat="1" ht="15" customHeight="1">
      <c r="B187" s="331"/>
      <c r="C187" s="306" t="s">
        <v>1372</v>
      </c>
      <c r="D187" s="306"/>
      <c r="E187" s="306"/>
      <c r="F187" s="329" t="s">
        <v>1296</v>
      </c>
      <c r="G187" s="306"/>
      <c r="H187" s="306" t="s">
        <v>1373</v>
      </c>
      <c r="I187" s="306" t="s">
        <v>1371</v>
      </c>
      <c r="J187" s="306"/>
      <c r="K187" s="354"/>
    </row>
    <row r="188" s="1" customFormat="1" ht="15" customHeight="1">
      <c r="B188" s="331"/>
      <c r="C188" s="306" t="s">
        <v>1374</v>
      </c>
      <c r="D188" s="306"/>
      <c r="E188" s="306"/>
      <c r="F188" s="329" t="s">
        <v>1296</v>
      </c>
      <c r="G188" s="306"/>
      <c r="H188" s="306" t="s">
        <v>1375</v>
      </c>
      <c r="I188" s="306" t="s">
        <v>1371</v>
      </c>
      <c r="J188" s="306"/>
      <c r="K188" s="354"/>
    </row>
    <row r="189" s="1" customFormat="1" ht="15" customHeight="1">
      <c r="B189" s="331"/>
      <c r="C189" s="367" t="s">
        <v>1376</v>
      </c>
      <c r="D189" s="306"/>
      <c r="E189" s="306"/>
      <c r="F189" s="329" t="s">
        <v>1296</v>
      </c>
      <c r="G189" s="306"/>
      <c r="H189" s="306" t="s">
        <v>1377</v>
      </c>
      <c r="I189" s="306" t="s">
        <v>1378</v>
      </c>
      <c r="J189" s="368" t="s">
        <v>1379</v>
      </c>
      <c r="K189" s="354"/>
    </row>
    <row r="190" s="18" customFormat="1" ht="15" customHeight="1">
      <c r="B190" s="369"/>
      <c r="C190" s="370" t="s">
        <v>1380</v>
      </c>
      <c r="D190" s="371"/>
      <c r="E190" s="371"/>
      <c r="F190" s="372" t="s">
        <v>1296</v>
      </c>
      <c r="G190" s="371"/>
      <c r="H190" s="371" t="s">
        <v>1381</v>
      </c>
      <c r="I190" s="371" t="s">
        <v>1378</v>
      </c>
      <c r="J190" s="373" t="s">
        <v>1379</v>
      </c>
      <c r="K190" s="374"/>
    </row>
    <row r="191" s="1" customFormat="1" ht="15" customHeight="1">
      <c r="B191" s="331"/>
      <c r="C191" s="367" t="s">
        <v>40</v>
      </c>
      <c r="D191" s="306"/>
      <c r="E191" s="306"/>
      <c r="F191" s="329" t="s">
        <v>1290</v>
      </c>
      <c r="G191" s="306"/>
      <c r="H191" s="303" t="s">
        <v>1382</v>
      </c>
      <c r="I191" s="306" t="s">
        <v>1383</v>
      </c>
      <c r="J191" s="306"/>
      <c r="K191" s="354"/>
    </row>
    <row r="192" s="1" customFormat="1" ht="15" customHeight="1">
      <c r="B192" s="331"/>
      <c r="C192" s="367" t="s">
        <v>1384</v>
      </c>
      <c r="D192" s="306"/>
      <c r="E192" s="306"/>
      <c r="F192" s="329" t="s">
        <v>1290</v>
      </c>
      <c r="G192" s="306"/>
      <c r="H192" s="306" t="s">
        <v>1385</v>
      </c>
      <c r="I192" s="306" t="s">
        <v>1325</v>
      </c>
      <c r="J192" s="306"/>
      <c r="K192" s="354"/>
    </row>
    <row r="193" s="1" customFormat="1" ht="15" customHeight="1">
      <c r="B193" s="331"/>
      <c r="C193" s="367" t="s">
        <v>1386</v>
      </c>
      <c r="D193" s="306"/>
      <c r="E193" s="306"/>
      <c r="F193" s="329" t="s">
        <v>1290</v>
      </c>
      <c r="G193" s="306"/>
      <c r="H193" s="306" t="s">
        <v>1387</v>
      </c>
      <c r="I193" s="306" t="s">
        <v>1325</v>
      </c>
      <c r="J193" s="306"/>
      <c r="K193" s="354"/>
    </row>
    <row r="194" s="1" customFormat="1" ht="15" customHeight="1">
      <c r="B194" s="331"/>
      <c r="C194" s="367" t="s">
        <v>1388</v>
      </c>
      <c r="D194" s="306"/>
      <c r="E194" s="306"/>
      <c r="F194" s="329" t="s">
        <v>1296</v>
      </c>
      <c r="G194" s="306"/>
      <c r="H194" s="306" t="s">
        <v>1389</v>
      </c>
      <c r="I194" s="306" t="s">
        <v>1325</v>
      </c>
      <c r="J194" s="306"/>
      <c r="K194" s="354"/>
    </row>
    <row r="195" s="1" customFormat="1" ht="15" customHeight="1">
      <c r="B195" s="360"/>
      <c r="C195" s="375"/>
      <c r="D195" s="340"/>
      <c r="E195" s="340"/>
      <c r="F195" s="340"/>
      <c r="G195" s="340"/>
      <c r="H195" s="340"/>
      <c r="I195" s="340"/>
      <c r="J195" s="340"/>
      <c r="K195" s="361"/>
    </row>
    <row r="196" s="1" customFormat="1" ht="18.75" customHeight="1">
      <c r="B196" s="342"/>
      <c r="C196" s="352"/>
      <c r="D196" s="352"/>
      <c r="E196" s="352"/>
      <c r="F196" s="362"/>
      <c r="G196" s="352"/>
      <c r="H196" s="352"/>
      <c r="I196" s="352"/>
      <c r="J196" s="352"/>
      <c r="K196" s="342"/>
    </row>
    <row r="197" s="1" customFormat="1" ht="18.75" customHeight="1">
      <c r="B197" s="342"/>
      <c r="C197" s="352"/>
      <c r="D197" s="352"/>
      <c r="E197" s="352"/>
      <c r="F197" s="362"/>
      <c r="G197" s="352"/>
      <c r="H197" s="352"/>
      <c r="I197" s="352"/>
      <c r="J197" s="352"/>
      <c r="K197" s="342"/>
    </row>
    <row r="198" s="1" customFormat="1" ht="18.75" customHeight="1">
      <c r="B198" s="314"/>
      <c r="C198" s="314"/>
      <c r="D198" s="314"/>
      <c r="E198" s="314"/>
      <c r="F198" s="314"/>
      <c r="G198" s="314"/>
      <c r="H198" s="314"/>
      <c r="I198" s="314"/>
      <c r="J198" s="314"/>
      <c r="K198" s="314"/>
    </row>
    <row r="199" s="1" customFormat="1" ht="13.5">
      <c r="B199" s="293"/>
      <c r="C199" s="294"/>
      <c r="D199" s="294"/>
      <c r="E199" s="294"/>
      <c r="F199" s="294"/>
      <c r="G199" s="294"/>
      <c r="H199" s="294"/>
      <c r="I199" s="294"/>
      <c r="J199" s="294"/>
      <c r="K199" s="295"/>
    </row>
    <row r="200" s="1" customFormat="1" ht="21">
      <c r="B200" s="296"/>
      <c r="C200" s="297" t="s">
        <v>1390</v>
      </c>
      <c r="D200" s="297"/>
      <c r="E200" s="297"/>
      <c r="F200" s="297"/>
      <c r="G200" s="297"/>
      <c r="H200" s="297"/>
      <c r="I200" s="297"/>
      <c r="J200" s="297"/>
      <c r="K200" s="298"/>
    </row>
    <row r="201" s="1" customFormat="1" ht="25.5" customHeight="1">
      <c r="B201" s="296"/>
      <c r="C201" s="376" t="s">
        <v>1391</v>
      </c>
      <c r="D201" s="376"/>
      <c r="E201" s="376"/>
      <c r="F201" s="376" t="s">
        <v>1392</v>
      </c>
      <c r="G201" s="377"/>
      <c r="H201" s="376" t="s">
        <v>1393</v>
      </c>
      <c r="I201" s="376"/>
      <c r="J201" s="376"/>
      <c r="K201" s="298"/>
    </row>
    <row r="202" s="1" customFormat="1" ht="5.25" customHeight="1">
      <c r="B202" s="331"/>
      <c r="C202" s="326"/>
      <c r="D202" s="326"/>
      <c r="E202" s="326"/>
      <c r="F202" s="326"/>
      <c r="G202" s="352"/>
      <c r="H202" s="326"/>
      <c r="I202" s="326"/>
      <c r="J202" s="326"/>
      <c r="K202" s="354"/>
    </row>
    <row r="203" s="1" customFormat="1" ht="15" customHeight="1">
      <c r="B203" s="331"/>
      <c r="C203" s="306" t="s">
        <v>1383</v>
      </c>
      <c r="D203" s="306"/>
      <c r="E203" s="306"/>
      <c r="F203" s="329" t="s">
        <v>41</v>
      </c>
      <c r="G203" s="306"/>
      <c r="H203" s="306" t="s">
        <v>1394</v>
      </c>
      <c r="I203" s="306"/>
      <c r="J203" s="306"/>
      <c r="K203" s="354"/>
    </row>
    <row r="204" s="1" customFormat="1" ht="15" customHeight="1">
      <c r="B204" s="331"/>
      <c r="C204" s="306"/>
      <c r="D204" s="306"/>
      <c r="E204" s="306"/>
      <c r="F204" s="329" t="s">
        <v>42</v>
      </c>
      <c r="G204" s="306"/>
      <c r="H204" s="306" t="s">
        <v>1395</v>
      </c>
      <c r="I204" s="306"/>
      <c r="J204" s="306"/>
      <c r="K204" s="354"/>
    </row>
    <row r="205" s="1" customFormat="1" ht="15" customHeight="1">
      <c r="B205" s="331"/>
      <c r="C205" s="306"/>
      <c r="D205" s="306"/>
      <c r="E205" s="306"/>
      <c r="F205" s="329" t="s">
        <v>45</v>
      </c>
      <c r="G205" s="306"/>
      <c r="H205" s="306" t="s">
        <v>1396</v>
      </c>
      <c r="I205" s="306"/>
      <c r="J205" s="306"/>
      <c r="K205" s="354"/>
    </row>
    <row r="206" s="1" customFormat="1" ht="15" customHeight="1">
      <c r="B206" s="331"/>
      <c r="C206" s="306"/>
      <c r="D206" s="306"/>
      <c r="E206" s="306"/>
      <c r="F206" s="329" t="s">
        <v>43</v>
      </c>
      <c r="G206" s="306"/>
      <c r="H206" s="306" t="s">
        <v>1397</v>
      </c>
      <c r="I206" s="306"/>
      <c r="J206" s="306"/>
      <c r="K206" s="354"/>
    </row>
    <row r="207" s="1" customFormat="1" ht="15" customHeight="1">
      <c r="B207" s="331"/>
      <c r="C207" s="306"/>
      <c r="D207" s="306"/>
      <c r="E207" s="306"/>
      <c r="F207" s="329" t="s">
        <v>44</v>
      </c>
      <c r="G207" s="306"/>
      <c r="H207" s="306" t="s">
        <v>1398</v>
      </c>
      <c r="I207" s="306"/>
      <c r="J207" s="306"/>
      <c r="K207" s="354"/>
    </row>
    <row r="208" s="1" customFormat="1" ht="15" customHeight="1">
      <c r="B208" s="331"/>
      <c r="C208" s="306"/>
      <c r="D208" s="306"/>
      <c r="E208" s="306"/>
      <c r="F208" s="329"/>
      <c r="G208" s="306"/>
      <c r="H208" s="306"/>
      <c r="I208" s="306"/>
      <c r="J208" s="306"/>
      <c r="K208" s="354"/>
    </row>
    <row r="209" s="1" customFormat="1" ht="15" customHeight="1">
      <c r="B209" s="331"/>
      <c r="C209" s="306" t="s">
        <v>1337</v>
      </c>
      <c r="D209" s="306"/>
      <c r="E209" s="306"/>
      <c r="F209" s="329" t="s">
        <v>77</v>
      </c>
      <c r="G209" s="306"/>
      <c r="H209" s="306" t="s">
        <v>1399</v>
      </c>
      <c r="I209" s="306"/>
      <c r="J209" s="306"/>
      <c r="K209" s="354"/>
    </row>
    <row r="210" s="1" customFormat="1" ht="15" customHeight="1">
      <c r="B210" s="331"/>
      <c r="C210" s="306"/>
      <c r="D210" s="306"/>
      <c r="E210" s="306"/>
      <c r="F210" s="329" t="s">
        <v>1232</v>
      </c>
      <c r="G210" s="306"/>
      <c r="H210" s="306" t="s">
        <v>1233</v>
      </c>
      <c r="I210" s="306"/>
      <c r="J210" s="306"/>
      <c r="K210" s="354"/>
    </row>
    <row r="211" s="1" customFormat="1" ht="15" customHeight="1">
      <c r="B211" s="331"/>
      <c r="C211" s="306"/>
      <c r="D211" s="306"/>
      <c r="E211" s="306"/>
      <c r="F211" s="329" t="s">
        <v>1230</v>
      </c>
      <c r="G211" s="306"/>
      <c r="H211" s="306" t="s">
        <v>1400</v>
      </c>
      <c r="I211" s="306"/>
      <c r="J211" s="306"/>
      <c r="K211" s="354"/>
    </row>
    <row r="212" s="1" customFormat="1" ht="15" customHeight="1">
      <c r="B212" s="378"/>
      <c r="C212" s="306"/>
      <c r="D212" s="306"/>
      <c r="E212" s="306"/>
      <c r="F212" s="329" t="s">
        <v>1234</v>
      </c>
      <c r="G212" s="367"/>
      <c r="H212" s="358" t="s">
        <v>1235</v>
      </c>
      <c r="I212" s="358"/>
      <c r="J212" s="358"/>
      <c r="K212" s="379"/>
    </row>
    <row r="213" s="1" customFormat="1" ht="15" customHeight="1">
      <c r="B213" s="378"/>
      <c r="C213" s="306"/>
      <c r="D213" s="306"/>
      <c r="E213" s="306"/>
      <c r="F213" s="329" t="s">
        <v>1236</v>
      </c>
      <c r="G213" s="367"/>
      <c r="H213" s="358" t="s">
        <v>1145</v>
      </c>
      <c r="I213" s="358"/>
      <c r="J213" s="358"/>
      <c r="K213" s="379"/>
    </row>
    <row r="214" s="1" customFormat="1" ht="15" customHeight="1">
      <c r="B214" s="378"/>
      <c r="C214" s="306"/>
      <c r="D214" s="306"/>
      <c r="E214" s="306"/>
      <c r="F214" s="329"/>
      <c r="G214" s="367"/>
      <c r="H214" s="358"/>
      <c r="I214" s="358"/>
      <c r="J214" s="358"/>
      <c r="K214" s="379"/>
    </row>
    <row r="215" s="1" customFormat="1" ht="15" customHeight="1">
      <c r="B215" s="378"/>
      <c r="C215" s="306" t="s">
        <v>1361</v>
      </c>
      <c r="D215" s="306"/>
      <c r="E215" s="306"/>
      <c r="F215" s="329">
        <v>1</v>
      </c>
      <c r="G215" s="367"/>
      <c r="H215" s="358" t="s">
        <v>1401</v>
      </c>
      <c r="I215" s="358"/>
      <c r="J215" s="358"/>
      <c r="K215" s="379"/>
    </row>
    <row r="216" s="1" customFormat="1" ht="15" customHeight="1">
      <c r="B216" s="378"/>
      <c r="C216" s="306"/>
      <c r="D216" s="306"/>
      <c r="E216" s="306"/>
      <c r="F216" s="329">
        <v>2</v>
      </c>
      <c r="G216" s="367"/>
      <c r="H216" s="358" t="s">
        <v>1402</v>
      </c>
      <c r="I216" s="358"/>
      <c r="J216" s="358"/>
      <c r="K216" s="379"/>
    </row>
    <row r="217" s="1" customFormat="1" ht="15" customHeight="1">
      <c r="B217" s="378"/>
      <c r="C217" s="306"/>
      <c r="D217" s="306"/>
      <c r="E217" s="306"/>
      <c r="F217" s="329">
        <v>3</v>
      </c>
      <c r="G217" s="367"/>
      <c r="H217" s="358" t="s">
        <v>1403</v>
      </c>
      <c r="I217" s="358"/>
      <c r="J217" s="358"/>
      <c r="K217" s="379"/>
    </row>
    <row r="218" s="1" customFormat="1" ht="15" customHeight="1">
      <c r="B218" s="378"/>
      <c r="C218" s="306"/>
      <c r="D218" s="306"/>
      <c r="E218" s="306"/>
      <c r="F218" s="329">
        <v>4</v>
      </c>
      <c r="G218" s="367"/>
      <c r="H218" s="358" t="s">
        <v>1404</v>
      </c>
      <c r="I218" s="358"/>
      <c r="J218" s="358"/>
      <c r="K218" s="379"/>
    </row>
    <row r="219" s="1" customFormat="1" ht="12.75" customHeight="1">
      <c r="B219" s="380"/>
      <c r="C219" s="381"/>
      <c r="D219" s="381"/>
      <c r="E219" s="381"/>
      <c r="F219" s="381"/>
      <c r="G219" s="381"/>
      <c r="H219" s="381"/>
      <c r="I219" s="381"/>
      <c r="J219" s="381"/>
      <c r="K219" s="38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NBLenovo\Miloslav Výskala</dc:creator>
  <cp:lastModifiedBy>NBLenovo\Miloslav Výskala</cp:lastModifiedBy>
  <dcterms:created xsi:type="dcterms:W3CDTF">2026-03-19T07:15:28Z</dcterms:created>
  <dcterms:modified xsi:type="dcterms:W3CDTF">2026-03-19T07:15:32Z</dcterms:modified>
</cp:coreProperties>
</file>